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2020\2044\TUS\115257_BIKE_CONNECTOR\Design\Roadway\Calcs\"/>
    </mc:Choice>
  </mc:AlternateContent>
  <xr:revisionPtr revIDLastSave="0" documentId="13_ncr:1_{CD2400E7-8EDB-409A-973E-42E0D935E94C}" xr6:coauthVersionLast="47" xr6:coauthVersionMax="47" xr10:uidLastSave="{00000000-0000-0000-0000-000000000000}"/>
  <bookViews>
    <workbookView xWindow="-120" yWindow="-120" windowWidth="29040" windowHeight="15840" tabRatio="840" activeTab="3" xr2:uid="{00000000-000D-0000-FFFF-FFFF00000000}"/>
  </bookViews>
  <sheets>
    <sheet name="CALC01" sheetId="60" r:id="rId1"/>
    <sheet name="CALC02" sheetId="1" r:id="rId2"/>
    <sheet name="CALC03" sheetId="8" r:id="rId3"/>
    <sheet name="CALC04" sheetId="14" r:id="rId4"/>
    <sheet name="CALC05" sheetId="17" r:id="rId5"/>
    <sheet name="CALC06" sheetId="49" r:id="rId6"/>
    <sheet name="CALC07" sheetId="57" r:id="rId7"/>
    <sheet name="CALC08" sheetId="58" r:id="rId8"/>
    <sheet name="CALC 09" sheetId="59" r:id="rId9"/>
    <sheet name="SUMMARY01" sheetId="9" r:id="rId10"/>
  </sheets>
  <definedNames>
    <definedName name="_xlnm._FilterDatabase" localSheetId="1" hidden="1">CALC02!$F$25:$K$27</definedName>
    <definedName name="_xlnm._FilterDatabase" localSheetId="2" hidden="1">CALC03!$F$40:$K$43</definedName>
    <definedName name="_xlnm._FilterDatabase" localSheetId="3" hidden="1">CALC04!$F$13:$K$49</definedName>
    <definedName name="_xlnm._FilterDatabase" localSheetId="4" hidden="1">CALC05!$F$15:$K$53</definedName>
    <definedName name="_xlnm._FilterDatabase" localSheetId="5" hidden="1">CALC06!$F$19:$K$22</definedName>
    <definedName name="_xlnm._FilterDatabase" localSheetId="9" hidden="1">SUMMARY01!$D$11:$F$23</definedName>
    <definedName name="_xlnm.Print_Area" localSheetId="0">CALC01!$A$1:$K$54</definedName>
    <definedName name="_xlnm.Print_Area" localSheetId="1">CALC02!$A$1:$K$37</definedName>
    <definedName name="_xlnm.Print_Area" localSheetId="2">CALC03!$A$1:$K$54</definedName>
    <definedName name="_xlnm.Print_Area" localSheetId="3">CALC04!$A$1:$K$57</definedName>
    <definedName name="_xlnm.Print_Area" localSheetId="4">CALC05!$A$1:$K$56</definedName>
    <definedName name="_xlnm.Print_Area" localSheetId="5">CALC06!$A$1:$K$34</definedName>
    <definedName name="_xlnm.Print_Area" localSheetId="6">CALC07!$A$1:$K$58</definedName>
    <definedName name="_xlnm.Print_Area" localSheetId="9">SUMMARY01!$A$3:$G$80</definedName>
    <definedName name="_xlnm.Print_Titles" localSheetId="1">CALC02!$2:$4</definedName>
    <definedName name="_xlnm.Print_Titles" localSheetId="2">CALC03!$2:$4</definedName>
    <definedName name="_xlnm.Print_Titles" localSheetId="3">CALC04!$2:$4</definedName>
    <definedName name="_xlnm.Print_Titles" localSheetId="4">CALC05!$2:$4</definedName>
    <definedName name="_xlnm.Print_Titles" localSheetId="5">CALC06!$2:$4</definedName>
    <definedName name="_xlnm.Print_Titles" localSheetId="9">SUMMARY01!$3:$7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5" i="17" l="1"/>
  <c r="J55" i="17"/>
  <c r="J57" i="57"/>
  <c r="K57" i="57"/>
  <c r="K43" i="57"/>
  <c r="F53" i="17"/>
  <c r="H53" i="17" s="1"/>
  <c r="J53" i="17" s="1"/>
  <c r="I52" i="17"/>
  <c r="F52" i="17"/>
  <c r="F51" i="17"/>
  <c r="H51" i="17" s="1"/>
  <c r="J51" i="17" s="1"/>
  <c r="F54" i="14"/>
  <c r="I54" i="14"/>
  <c r="J54" i="14" s="1"/>
  <c r="K18" i="14"/>
  <c r="K20" i="14"/>
  <c r="K22" i="14"/>
  <c r="K24" i="14"/>
  <c r="K26" i="14"/>
  <c r="K28" i="14"/>
  <c r="K30" i="14"/>
  <c r="K32" i="14"/>
  <c r="K34" i="14"/>
  <c r="K16" i="14"/>
  <c r="K16" i="1"/>
  <c r="K17" i="1"/>
  <c r="K18" i="1"/>
  <c r="K19" i="1"/>
  <c r="K20" i="1"/>
  <c r="K21" i="1"/>
  <c r="K22" i="1"/>
  <c r="K23" i="1"/>
  <c r="K24" i="1"/>
  <c r="K27" i="1"/>
  <c r="K28" i="1"/>
  <c r="K29" i="1"/>
  <c r="K30" i="1"/>
  <c r="K31" i="1"/>
  <c r="K32" i="1"/>
  <c r="K33" i="1"/>
  <c r="K34" i="1"/>
  <c r="K15" i="1"/>
  <c r="J16" i="1"/>
  <c r="J17" i="1"/>
  <c r="J18" i="1"/>
  <c r="J19" i="1"/>
  <c r="J20" i="1"/>
  <c r="J21" i="1"/>
  <c r="J22" i="1"/>
  <c r="J23" i="1"/>
  <c r="J24" i="1"/>
  <c r="J27" i="1"/>
  <c r="J28" i="1"/>
  <c r="J29" i="1"/>
  <c r="J30" i="1"/>
  <c r="J31" i="1"/>
  <c r="J32" i="1"/>
  <c r="J33" i="1"/>
  <c r="J34" i="1"/>
  <c r="J15" i="1"/>
  <c r="A51" i="60"/>
  <c r="F51" i="60" s="1"/>
  <c r="H51" i="60" s="1"/>
  <c r="K51" i="60" s="1"/>
  <c r="A50" i="60"/>
  <c r="F50" i="60" s="1"/>
  <c r="H50" i="60" s="1"/>
  <c r="J50" i="60" s="1"/>
  <c r="A49" i="60"/>
  <c r="F49" i="60" s="1"/>
  <c r="H49" i="60" s="1"/>
  <c r="J49" i="60" s="1"/>
  <c r="A48" i="60"/>
  <c r="F48" i="60" s="1"/>
  <c r="H48" i="60" s="1"/>
  <c r="J48" i="60" s="1"/>
  <c r="F46" i="60"/>
  <c r="H46" i="60" s="1"/>
  <c r="F45" i="60"/>
  <c r="H45" i="60" s="1"/>
  <c r="F44" i="60"/>
  <c r="H44" i="60" s="1"/>
  <c r="F43" i="60"/>
  <c r="H43" i="60" s="1"/>
  <c r="F42" i="60"/>
  <c r="H42" i="60" s="1"/>
  <c r="F39" i="60"/>
  <c r="H39" i="60" s="1"/>
  <c r="F38" i="60"/>
  <c r="H38" i="60" s="1"/>
  <c r="F37" i="60"/>
  <c r="H37" i="60" s="1"/>
  <c r="F36" i="60"/>
  <c r="H36" i="60" s="1"/>
  <c r="F35" i="60"/>
  <c r="H35" i="60" s="1"/>
  <c r="F34" i="60"/>
  <c r="H34" i="60" s="1"/>
  <c r="F31" i="60"/>
  <c r="H31" i="60" s="1"/>
  <c r="J31" i="60" s="1"/>
  <c r="F29" i="60"/>
  <c r="H29" i="60" s="1"/>
  <c r="F26" i="60"/>
  <c r="H26" i="60" s="1"/>
  <c r="F24" i="60"/>
  <c r="H24" i="60" s="1"/>
  <c r="F21" i="60"/>
  <c r="H21" i="60" s="1"/>
  <c r="F19" i="60"/>
  <c r="H19" i="60" s="1"/>
  <c r="F17" i="60"/>
  <c r="H17" i="60" s="1"/>
  <c r="K17" i="60" s="1"/>
  <c r="F15" i="60"/>
  <c r="H15" i="60" s="1"/>
  <c r="K30" i="49"/>
  <c r="K32" i="49"/>
  <c r="F32" i="49"/>
  <c r="F30" i="49"/>
  <c r="H18" i="59"/>
  <c r="H16" i="59"/>
  <c r="L20" i="59" s="1"/>
  <c r="L21" i="59" s="1"/>
  <c r="E74" i="9" s="1"/>
  <c r="F76" i="9" s="1"/>
  <c r="F16" i="58"/>
  <c r="J16" i="58" s="1"/>
  <c r="F14" i="58"/>
  <c r="J14" i="58" s="1"/>
  <c r="J4" i="58"/>
  <c r="J2" i="58"/>
  <c r="A1" i="58"/>
  <c r="K52" i="57"/>
  <c r="K54" i="57"/>
  <c r="F54" i="57"/>
  <c r="F52" i="57"/>
  <c r="F55" i="14"/>
  <c r="H55" i="14" s="1"/>
  <c r="F53" i="14"/>
  <c r="H53" i="14" s="1"/>
  <c r="A51" i="8"/>
  <c r="F51" i="8" s="1"/>
  <c r="H51" i="8" s="1"/>
  <c r="J51" i="8" s="1"/>
  <c r="A50" i="8"/>
  <c r="F50" i="8" s="1"/>
  <c r="H50" i="8" s="1"/>
  <c r="J50" i="8" s="1"/>
  <c r="A49" i="8"/>
  <c r="F49" i="8" s="1"/>
  <c r="H49" i="8" s="1"/>
  <c r="J49" i="8" s="1"/>
  <c r="A48" i="8"/>
  <c r="F48" i="8" s="1"/>
  <c r="H48" i="8" s="1"/>
  <c r="K48" i="8" s="1"/>
  <c r="F46" i="8"/>
  <c r="H46" i="8" s="1"/>
  <c r="J46" i="8" s="1"/>
  <c r="F45" i="8"/>
  <c r="H45" i="8" s="1"/>
  <c r="K45" i="8" s="1"/>
  <c r="F44" i="8"/>
  <c r="H44" i="8" s="1"/>
  <c r="J44" i="8" s="1"/>
  <c r="F43" i="8"/>
  <c r="H43" i="8" s="1"/>
  <c r="K43" i="8" s="1"/>
  <c r="F42" i="8"/>
  <c r="H42" i="8" s="1"/>
  <c r="J42" i="8" s="1"/>
  <c r="F39" i="8"/>
  <c r="H39" i="8" s="1"/>
  <c r="K39" i="8" s="1"/>
  <c r="F38" i="8"/>
  <c r="H38" i="8" s="1"/>
  <c r="K38" i="8" s="1"/>
  <c r="F37" i="8"/>
  <c r="H37" i="8" s="1"/>
  <c r="F36" i="8"/>
  <c r="H36" i="8" s="1"/>
  <c r="F35" i="8"/>
  <c r="H35" i="8" s="1"/>
  <c r="K35" i="8" s="1"/>
  <c r="F34" i="8"/>
  <c r="H34" i="8" s="1"/>
  <c r="K34" i="8" s="1"/>
  <c r="F31" i="8"/>
  <c r="H31" i="8" s="1"/>
  <c r="K31" i="8" s="1"/>
  <c r="F29" i="8"/>
  <c r="H29" i="8" s="1"/>
  <c r="K29" i="8" s="1"/>
  <c r="K33" i="57"/>
  <c r="K17" i="57"/>
  <c r="K19" i="57"/>
  <c r="K21" i="57"/>
  <c r="K23" i="57"/>
  <c r="K25" i="57"/>
  <c r="K27" i="57"/>
  <c r="K29" i="57"/>
  <c r="K31" i="57"/>
  <c r="K35" i="57"/>
  <c r="K37" i="57"/>
  <c r="K39" i="57"/>
  <c r="K41" i="57"/>
  <c r="K45" i="57"/>
  <c r="K47" i="57"/>
  <c r="K49" i="57"/>
  <c r="K15" i="57"/>
  <c r="F17" i="57"/>
  <c r="F19" i="57"/>
  <c r="F21" i="57"/>
  <c r="F23" i="57"/>
  <c r="F25" i="57"/>
  <c r="F27" i="57"/>
  <c r="F29" i="57"/>
  <c r="F31" i="57"/>
  <c r="F33" i="57"/>
  <c r="F35" i="57"/>
  <c r="F37" i="57"/>
  <c r="F39" i="57"/>
  <c r="F41" i="57"/>
  <c r="F43" i="57"/>
  <c r="F45" i="57"/>
  <c r="F47" i="57"/>
  <c r="F49" i="57"/>
  <c r="F15" i="57"/>
  <c r="K16" i="17"/>
  <c r="K18" i="17"/>
  <c r="K20" i="17"/>
  <c r="K22" i="17"/>
  <c r="K24" i="17"/>
  <c r="K26" i="17"/>
  <c r="K28" i="17"/>
  <c r="K30" i="17"/>
  <c r="K32" i="17"/>
  <c r="K34" i="17"/>
  <c r="K36" i="17"/>
  <c r="K38" i="17"/>
  <c r="K40" i="17"/>
  <c r="K42" i="17"/>
  <c r="K44" i="17"/>
  <c r="K46" i="17"/>
  <c r="K48" i="17"/>
  <c r="K14" i="17"/>
  <c r="F26" i="8"/>
  <c r="H26" i="8" s="1"/>
  <c r="K26" i="8" s="1"/>
  <c r="F24" i="8"/>
  <c r="H24" i="8" s="1"/>
  <c r="K24" i="8" s="1"/>
  <c r="F21" i="8"/>
  <c r="H21" i="8" s="1"/>
  <c r="J21" i="8" s="1"/>
  <c r="F19" i="8"/>
  <c r="H19" i="8" s="1"/>
  <c r="J19" i="8" s="1"/>
  <c r="F17" i="8"/>
  <c r="H17" i="8" s="1"/>
  <c r="J17" i="8" s="1"/>
  <c r="F15" i="8"/>
  <c r="H15" i="8" s="1"/>
  <c r="J15" i="8" s="1"/>
  <c r="F27" i="49"/>
  <c r="H27" i="49" s="1"/>
  <c r="J27" i="49" s="1"/>
  <c r="F25" i="49"/>
  <c r="H25" i="49" s="1"/>
  <c r="J25" i="49" s="1"/>
  <c r="F21" i="49"/>
  <c r="H21" i="49" s="1"/>
  <c r="J21" i="49" s="1"/>
  <c r="F19" i="49"/>
  <c r="H19" i="49" s="1"/>
  <c r="J19" i="49" s="1"/>
  <c r="F17" i="49"/>
  <c r="H17" i="49" s="1"/>
  <c r="J17" i="49" s="1"/>
  <c r="F15" i="49"/>
  <c r="H15" i="49" s="1"/>
  <c r="J15" i="49" s="1"/>
  <c r="J48" i="17"/>
  <c r="F48" i="17"/>
  <c r="J46" i="17"/>
  <c r="F46" i="17"/>
  <c r="J44" i="17"/>
  <c r="F44" i="17"/>
  <c r="J42" i="17"/>
  <c r="F42" i="17"/>
  <c r="J40" i="17"/>
  <c r="F40" i="17"/>
  <c r="J38" i="17"/>
  <c r="F38" i="17"/>
  <c r="J36" i="17"/>
  <c r="F36" i="17"/>
  <c r="J34" i="17"/>
  <c r="F34" i="17"/>
  <c r="J32" i="17"/>
  <c r="F32" i="17"/>
  <c r="J30" i="17"/>
  <c r="F30" i="17"/>
  <c r="J28" i="17"/>
  <c r="F28" i="17"/>
  <c r="J26" i="17"/>
  <c r="F26" i="17"/>
  <c r="J24" i="17"/>
  <c r="F24" i="17"/>
  <c r="J22" i="17"/>
  <c r="F22" i="17"/>
  <c r="J20" i="17"/>
  <c r="F20" i="17"/>
  <c r="J18" i="17"/>
  <c r="F18" i="17"/>
  <c r="J16" i="17"/>
  <c r="F16" i="17"/>
  <c r="J14" i="17"/>
  <c r="F14" i="17"/>
  <c r="J2" i="8"/>
  <c r="J50" i="14"/>
  <c r="F50" i="14"/>
  <c r="J48" i="14"/>
  <c r="F48" i="14"/>
  <c r="J46" i="14"/>
  <c r="F46" i="14"/>
  <c r="J44" i="14"/>
  <c r="F44" i="14"/>
  <c r="J42" i="14"/>
  <c r="F42" i="14"/>
  <c r="J40" i="14"/>
  <c r="F40" i="14"/>
  <c r="J38" i="14"/>
  <c r="F38" i="14"/>
  <c r="J36" i="14"/>
  <c r="F36" i="14"/>
  <c r="J18" i="14"/>
  <c r="J20" i="14"/>
  <c r="J22" i="14"/>
  <c r="J24" i="14"/>
  <c r="J26" i="14"/>
  <c r="J28" i="14"/>
  <c r="J30" i="14"/>
  <c r="J32" i="14"/>
  <c r="J34" i="14"/>
  <c r="J16" i="14"/>
  <c r="F34" i="14"/>
  <c r="F32" i="14"/>
  <c r="F30" i="14"/>
  <c r="F28" i="14"/>
  <c r="F26" i="14"/>
  <c r="F24" i="14"/>
  <c r="F22" i="14"/>
  <c r="F20" i="14"/>
  <c r="F18" i="14"/>
  <c r="F16" i="14"/>
  <c r="F28" i="1"/>
  <c r="F29" i="1"/>
  <c r="F30" i="1"/>
  <c r="F31" i="1"/>
  <c r="F32" i="1"/>
  <c r="F33" i="1"/>
  <c r="F34" i="1"/>
  <c r="F27" i="1"/>
  <c r="F15" i="1"/>
  <c r="F16" i="1"/>
  <c r="F17" i="1"/>
  <c r="F19" i="1"/>
  <c r="F20" i="1"/>
  <c r="F21" i="1"/>
  <c r="F22" i="1"/>
  <c r="F23" i="1"/>
  <c r="F24" i="1"/>
  <c r="K34" i="49" l="1"/>
  <c r="E44" i="9" s="1"/>
  <c r="J51" i="60"/>
  <c r="K56" i="17"/>
  <c r="E35" i="9" s="1"/>
  <c r="J18" i="58"/>
  <c r="H16" i="58"/>
  <c r="H14" i="58"/>
  <c r="J36" i="1"/>
  <c r="K50" i="60"/>
  <c r="K19" i="8"/>
  <c r="J53" i="14"/>
  <c r="J43" i="8"/>
  <c r="J55" i="14"/>
  <c r="J56" i="14" s="1"/>
  <c r="K56" i="14"/>
  <c r="K57" i="14" s="1"/>
  <c r="E78" i="9" s="1"/>
  <c r="F80" i="9" s="1"/>
  <c r="J17" i="60"/>
  <c r="K31" i="60"/>
  <c r="K48" i="60"/>
  <c r="K49" i="60"/>
  <c r="J31" i="8"/>
  <c r="J48" i="8"/>
  <c r="K21" i="8"/>
  <c r="K51" i="8"/>
  <c r="K36" i="8"/>
  <c r="J36" i="8"/>
  <c r="J37" i="8"/>
  <c r="K37" i="8"/>
  <c r="K15" i="8"/>
  <c r="J29" i="8"/>
  <c r="J38" i="8"/>
  <c r="J45" i="8"/>
  <c r="K44" i="8"/>
  <c r="K50" i="8"/>
  <c r="K17" i="8"/>
  <c r="J35" i="8"/>
  <c r="K42" i="8"/>
  <c r="K49" i="8"/>
  <c r="J24" i="8"/>
  <c r="J34" i="8"/>
  <c r="K46" i="8"/>
  <c r="J26" i="8"/>
  <c r="J39" i="8"/>
  <c r="K36" i="1"/>
  <c r="K26" i="60"/>
  <c r="J26" i="60"/>
  <c r="K37" i="60"/>
  <c r="J37" i="60"/>
  <c r="K45" i="60"/>
  <c r="J45" i="60"/>
  <c r="K39" i="60"/>
  <c r="J39" i="60"/>
  <c r="K38" i="60"/>
  <c r="J38" i="60"/>
  <c r="K19" i="60"/>
  <c r="J19" i="60"/>
  <c r="K34" i="60"/>
  <c r="J34" i="60"/>
  <c r="K42" i="60"/>
  <c r="J42" i="60"/>
  <c r="K46" i="60"/>
  <c r="J46" i="60"/>
  <c r="K15" i="60"/>
  <c r="J15" i="60"/>
  <c r="K21" i="60"/>
  <c r="J21" i="60"/>
  <c r="K35" i="60"/>
  <c r="J35" i="60"/>
  <c r="K43" i="60"/>
  <c r="J43" i="60"/>
  <c r="K29" i="60"/>
  <c r="J29" i="60"/>
  <c r="K24" i="60"/>
  <c r="J24" i="60"/>
  <c r="K36" i="60"/>
  <c r="J36" i="60"/>
  <c r="K44" i="60"/>
  <c r="J44" i="60"/>
  <c r="J16" i="59"/>
  <c r="J18" i="59"/>
  <c r="K16" i="59"/>
  <c r="K18" i="59"/>
  <c r="J34" i="49"/>
  <c r="E40" i="9" s="1"/>
  <c r="F42" i="9" s="1"/>
  <c r="J57" i="14"/>
  <c r="E25" i="9" s="1"/>
  <c r="F18" i="1"/>
  <c r="J53" i="60" l="1"/>
  <c r="K20" i="59"/>
  <c r="K21" i="59" s="1"/>
  <c r="E70" i="9" s="1"/>
  <c r="F72" i="9" s="1"/>
  <c r="J54" i="60"/>
  <c r="E9" i="9" s="1"/>
  <c r="K53" i="60"/>
  <c r="K54" i="60" s="1"/>
  <c r="E14" i="9" s="1"/>
  <c r="J20" i="59"/>
  <c r="J21" i="59" s="1"/>
  <c r="E66" i="9" s="1"/>
  <c r="F68" i="9" s="1"/>
  <c r="J53" i="8"/>
  <c r="E19" i="9" s="1"/>
  <c r="F23" i="9" s="1"/>
  <c r="K53" i="8"/>
  <c r="E21" i="9" s="1"/>
  <c r="J54" i="8" l="1"/>
  <c r="E52" i="9"/>
  <c r="F54" i="9" s="1"/>
  <c r="K58" i="57"/>
  <c r="J4" i="57" l="1"/>
  <c r="K3" i="57"/>
  <c r="J2" i="57"/>
  <c r="A1" i="57"/>
  <c r="J58" i="57" l="1"/>
  <c r="E48" i="9" s="1"/>
  <c r="F50" i="9" s="1"/>
  <c r="J4" i="49" l="1"/>
  <c r="J2" i="49"/>
  <c r="J4" i="17"/>
  <c r="J2" i="17"/>
  <c r="J4" i="8"/>
  <c r="A1" i="49"/>
  <c r="A1" i="17"/>
  <c r="A1" i="14"/>
  <c r="A1" i="8"/>
  <c r="K3" i="49"/>
  <c r="K3" i="17"/>
  <c r="K3" i="14"/>
  <c r="K3" i="8"/>
  <c r="F46" i="9" l="1"/>
  <c r="J56" i="17"/>
  <c r="E30" i="9" s="1"/>
  <c r="F32" i="9" l="1"/>
  <c r="F37" i="9"/>
  <c r="F27" i="9"/>
  <c r="J37" i="1" l="1"/>
  <c r="E56" i="9" s="1"/>
  <c r="F58" i="9" s="1"/>
  <c r="K37" i="1"/>
  <c r="E61" i="9" s="1"/>
  <c r="F63" i="9" s="1"/>
  <c r="F11" i="9" l="1"/>
  <c r="F16" i="9"/>
</calcChain>
</file>

<file path=xl/sharedStrings.xml><?xml version="1.0" encoding="utf-8"?>
<sst xmlns="http://schemas.openxmlformats.org/spreadsheetml/2006/main" count="593" uniqueCount="152">
  <si>
    <t>SIDE</t>
  </si>
  <si>
    <t>FEET</t>
  </si>
  <si>
    <t>GAL.</t>
  </si>
  <si>
    <t>TO</t>
  </si>
  <si>
    <t>STATION RANGE</t>
  </si>
  <si>
    <t>DISTANCE                          (D)</t>
  </si>
  <si>
    <t>CU. YD.</t>
  </si>
  <si>
    <t>SQ. YD.</t>
  </si>
  <si>
    <t>CADD GENERATED AREA</t>
  </si>
  <si>
    <t>SQ. FT.</t>
  </si>
  <si>
    <t>ROUTE</t>
  </si>
  <si>
    <t xml:space="preserve">SUBTOTALS  </t>
  </si>
  <si>
    <t xml:space="preserve">TOTALS CARRIED TO GENERAL SUMMARY  </t>
  </si>
  <si>
    <t>SUB-TOTAL</t>
  </si>
  <si>
    <t>UNIT</t>
  </si>
  <si>
    <t>CARRIED FROM SHEET</t>
  </si>
  <si>
    <t>ITEM DESCRIPTION</t>
  </si>
  <si>
    <t>TOTAL CARRIED TO   GENERAL SUMMARY</t>
  </si>
  <si>
    <t>TOTAL</t>
  </si>
  <si>
    <t>TYPICAL SECTION REFERENCE NUMBER</t>
  </si>
  <si>
    <t>ODOT         ITEM NO. &amp; EXTENSION</t>
  </si>
  <si>
    <t>SUBGRADE COMPACTION</t>
  </si>
  <si>
    <t>ITEM 204 - SUBGRADE COMPACTION</t>
  </si>
  <si>
    <t>AVERAGE                 WIDTH                                   (W)</t>
  </si>
  <si>
    <t>SURFACE AREA                                 (A)                              A=DxW.</t>
  </si>
  <si>
    <t>FULL DEPTH PAVEMENT SAWING</t>
  </si>
  <si>
    <t>304 - 20000</t>
  </si>
  <si>
    <t>204 - 10000</t>
  </si>
  <si>
    <t>255 - 20000</t>
  </si>
  <si>
    <t>ITEM 304 - 6" AGGREGATE BASE</t>
  </si>
  <si>
    <t>304 - AGGREGATE (6")                                         6*A                                12*27</t>
  </si>
  <si>
    <t>204 - COMPACTION                                    A                                               9</t>
  </si>
  <si>
    <t>254 - 01000</t>
  </si>
  <si>
    <t>Calculated</t>
  </si>
  <si>
    <r>
      <t>Checked</t>
    </r>
    <r>
      <rPr>
        <i/>
        <sz val="10"/>
        <rFont val="Arial"/>
        <family val="2"/>
      </rPr>
      <t xml:space="preserve">  </t>
    </r>
  </si>
  <si>
    <r>
      <t>Calculated</t>
    </r>
    <r>
      <rPr>
        <i/>
        <sz val="10"/>
        <rFont val="Arial"/>
        <family val="2"/>
      </rPr>
      <t xml:space="preserve"> </t>
    </r>
  </si>
  <si>
    <r>
      <t>Checked</t>
    </r>
    <r>
      <rPr>
        <i/>
        <sz val="10"/>
        <rFont val="Arial"/>
        <family val="2"/>
      </rPr>
      <t xml:space="preserve">      </t>
    </r>
  </si>
  <si>
    <t>Checked</t>
  </si>
  <si>
    <r>
      <t>Calculated</t>
    </r>
    <r>
      <rPr>
        <i/>
        <sz val="9"/>
        <rFont val="Arial"/>
        <family val="2"/>
      </rPr>
      <t/>
    </r>
  </si>
  <si>
    <r>
      <t>Checked</t>
    </r>
    <r>
      <rPr>
        <i/>
        <sz val="10"/>
        <rFont val="Arial"/>
        <family val="2"/>
      </rPr>
      <t xml:space="preserve">        </t>
    </r>
  </si>
  <si>
    <t>* = CAD Generated Area</t>
  </si>
  <si>
    <t xml:space="preserve">PAVEMENT CALCULATIONS
</t>
  </si>
  <si>
    <t>RT LANE</t>
  </si>
  <si>
    <t>LT LANE</t>
  </si>
  <si>
    <t>ITEM 254 - PAVEMENT PLANING, ASPHALT CONCRETE (VARIABLE DEPTH)</t>
  </si>
  <si>
    <t>AVERAGE                        WIDTH                                   (W)</t>
  </si>
  <si>
    <t>SURFACE AREA                                              (A)                                                A=DxW.</t>
  </si>
  <si>
    <t>PAVEMENT CALCULATIONS</t>
  </si>
  <si>
    <t>6" AGGREGATE BASE</t>
  </si>
  <si>
    <t>ITEM 255 - FULL DEPTH PAVEMENT SAWING</t>
  </si>
  <si>
    <t>ITEM 202 - PAVEMENT REMOVED, ASPHALT</t>
  </si>
  <si>
    <t>255                          
FULL-DEPTH PAVEMENT SAWING                                   D</t>
  </si>
  <si>
    <t>L.F.</t>
  </si>
  <si>
    <t>BIKE LANE LT</t>
  </si>
  <si>
    <t>E HIGH STREET (BEGIN PROJECT TO SUSPEND PROJECT LEFT SIDE)</t>
  </si>
  <si>
    <t>ALLEY</t>
  </si>
  <si>
    <t>SIDEROADS (LT)</t>
  </si>
  <si>
    <t>EIGHTH ST NE</t>
  </si>
  <si>
    <t>FIFTH ST NE</t>
  </si>
  <si>
    <t>SIXTH ST NE</t>
  </si>
  <si>
    <t>EIGHTH DR NE</t>
  </si>
  <si>
    <t>NINTH ST NE</t>
  </si>
  <si>
    <t>NINTH DR NE</t>
  </si>
  <si>
    <t>TENTH ST NE</t>
  </si>
  <si>
    <t>ELEVENTH ST NE</t>
  </si>
  <si>
    <t>TWELFTH ST NE</t>
  </si>
  <si>
    <t>E HIGH STREET (BEGIN PROJECT TO SUSPEND PROJECT RIGHT SIDE)</t>
  </si>
  <si>
    <t xml:space="preserve">TO </t>
  </si>
  <si>
    <t>BIKE LANE RT</t>
  </si>
  <si>
    <t>SIDEROADS (RT)</t>
  </si>
  <si>
    <t>FOURTH DR SE</t>
  </si>
  <si>
    <t>FRONT AVE SE</t>
  </si>
  <si>
    <t>SIXTH DR SE</t>
  </si>
  <si>
    <t>SEVENTH DR SE</t>
  </si>
  <si>
    <t>TELL ST SE</t>
  </si>
  <si>
    <t>HARMON DR NE</t>
  </si>
  <si>
    <t>ALLEN LN SE</t>
  </si>
  <si>
    <t>SHEL MAR DR SE</t>
  </si>
  <si>
    <t>441 - 1-1/4" SURFACE COURSE                             1.25*A                           12*27</t>
  </si>
  <si>
    <t>441 - 1-3/4" INT. COURSE                           1.75*A                            12*27</t>
  </si>
  <si>
    <t>E HIGH STREET, BEGIN PROJECT TO SUSPEND PROJECT (SAW CUT TO FOC)</t>
  </si>
  <si>
    <t>301 - 6" A.C. BASE COURSE                                    6*A                                12*27</t>
  </si>
  <si>
    <t>ITEM 301 - 6" ASPHALT CONCRETE BASE COURSE, PG64-22 (449)</t>
  </si>
  <si>
    <t>GNG</t>
  </si>
  <si>
    <t>TUS - NP SUP</t>
  </si>
  <si>
    <t>E HIGH ST. BEGIN PROJECT TO SUSPEND PROJECT (SAWCUT TO EX FOC)</t>
  </si>
  <si>
    <t>E HIGH STREET (RESUME PROJECT TO END PROJECT, RIGHT SIDE)</t>
  </si>
  <si>
    <t>E HIGH STREET (RESUME PROJECT TO END PROJECT, LEFT SIDE)</t>
  </si>
  <si>
    <t>BIKE LANE</t>
  </si>
  <si>
    <t>E HIGH STREET (RESUME PROJECT TO END PROJECT, MIDDLE)</t>
  </si>
  <si>
    <t>MIDDLE</t>
  </si>
  <si>
    <t>E HIGH STREET (RESUME PROJECT TO END PROJECT)</t>
  </si>
  <si>
    <t>E HIGH STREET, RESUME PROJECT TO END PROJECT (SHOULDER)</t>
  </si>
  <si>
    <t>-</t>
  </si>
  <si>
    <t>ITEM 254 - PAVEMENT PLANING, ASPHALT CONCRETE (3")</t>
  </si>
  <si>
    <t>254 - PAVEMENT PLANING, ASPHALT CONCRETE, 3"
A
9</t>
  </si>
  <si>
    <t>254 - PAVEMENT PLANING, ASPHALT CONCRETE, VAR
A
9</t>
  </si>
  <si>
    <t>E HIGH ST. RESUME PROJECT TO END PROJECT (SAWCUT TO EX EOP)</t>
  </si>
  <si>
    <t>ITEM 209 - PREPARING SUBGRADE FOR SHOULDER PAVING</t>
  </si>
  <si>
    <t>E HIGH ST. RESUME PROJECT TO END PROJECT</t>
  </si>
  <si>
    <t>209 - PREPARING SUBGRADE FOR SHOULDER PAVING</t>
  </si>
  <si>
    <t>MI</t>
  </si>
  <si>
    <t>ITEM 617 - COMPACTED AGGREGATE, AS PER PLAN</t>
  </si>
  <si>
    <t>ITEM 408 - PRIME COAT, AS PER PLAN</t>
  </si>
  <si>
    <t>MI.</t>
  </si>
  <si>
    <t>GAL</t>
  </si>
  <si>
    <t>DISTANCE*                          (D)</t>
  </si>
  <si>
    <t>LT OF CL ROW</t>
  </si>
  <si>
    <t>RT OF CL ROW</t>
  </si>
  <si>
    <t>ITEM 441 - 1-1/4" ASPHALT CONCRETE SURFACE COURSE, TYPE 1, (446), PG70-22M</t>
  </si>
  <si>
    <t>ITEM 441 - 1-3/4" ASPHALT CONCRETE INTERMEDIATE COURSE, TYPE 2, (446)</t>
  </si>
  <si>
    <t xml:space="preserve">407 - NON-TACKING TRACK COAT                          0.055*A                                      9 </t>
  </si>
  <si>
    <t>407 -TACK COAT FOR INTERMEDIATE COURSE
   0.085*A                                     9</t>
  </si>
  <si>
    <t>ITEM 202 - WEARING COURSE REMOVED</t>
  </si>
  <si>
    <t>ITEM 441 - ASPHALT CONCRETE SURFACE COURSE, TYPE 1, (449), (DRIVEWAYS), AS PER PLAN</t>
  </si>
  <si>
    <t>202 - WEARING COURSE REMOVED                                A                                               9</t>
  </si>
  <si>
    <t>441 - COMPACTED AGG.                                4*A                                                     12*27</t>
  </si>
  <si>
    <t>202 - PAVEMENT REMOVED
A
9</t>
  </si>
  <si>
    <t>408 - PRIME COAT                                 (A*0.4                                        9)</t>
  </si>
  <si>
    <t>617 - COMPACTED AGGREGATE, AS PER PLAN                                              (D*1.3                                                         27)</t>
  </si>
  <si>
    <t>1-1/4" ASPHALT CONCRETE SURFACE COURSE, TYPE 1, (446), PG70-22M</t>
  </si>
  <si>
    <t>1-3/4" ASPHALT CONCRETE INTERMEDIATE COURSE, TYPE 2, (446)</t>
  </si>
  <si>
    <t>441 - 10100</t>
  </si>
  <si>
    <t>441 - 10200</t>
  </si>
  <si>
    <t>407 - 10000</t>
  </si>
  <si>
    <t>301 - 56000</t>
  </si>
  <si>
    <t>202 - 23000</t>
  </si>
  <si>
    <t>202 - 23500</t>
  </si>
  <si>
    <t>441 - 70501</t>
  </si>
  <si>
    <t>209 - 72050</t>
  </si>
  <si>
    <t>408 - 10001</t>
  </si>
  <si>
    <t>617 - 10101</t>
  </si>
  <si>
    <t>WEARING COURSE REMOVED</t>
  </si>
  <si>
    <t>ASPHALT CONCRETE SURFACE COURSE, TYPE 1, (449), (DRIVEWAYS), AS PER PLAN</t>
  </si>
  <si>
    <t>PREPARING SUBGRADE FOR SHOULDER PAVING</t>
  </si>
  <si>
    <t>PRIME COAT, AS PER PLAN</t>
  </si>
  <si>
    <t>COMPACTED AGGREGATE, AS PER PLAN</t>
  </si>
  <si>
    <t>STABILIZED CRUSHED AGGREGATE</t>
  </si>
  <si>
    <t>6" ASPHALT CONCRETE BASE COURSE, PG64-22, (449)</t>
  </si>
  <si>
    <t>PAVEMENT REMOVED</t>
  </si>
  <si>
    <t>TACK COAT (0.055 GAL./SQ. YD.)</t>
  </si>
  <si>
    <t>TACK COAT (0.085 GAL./SQ. YD.)</t>
  </si>
  <si>
    <t>SY.</t>
  </si>
  <si>
    <t>CY.</t>
  </si>
  <si>
    <t>JJP/NWQ</t>
  </si>
  <si>
    <t>JJP/NWP</t>
  </si>
  <si>
    <t>ITEM 407 - TACK COAT (0.055 GAL./SQ. YD.)</t>
  </si>
  <si>
    <t>ITEM 407 - TACK COAT (0.085 GAL./SQ. YD.)</t>
  </si>
  <si>
    <t>PAVEMENT PLANING, ASPHALT CONCRETE, 3"</t>
  </si>
  <si>
    <t>PAVEMENT PLANING, ASPHALT CONCRETE, VARIABLE DEPTH</t>
  </si>
  <si>
    <t>411 - 10000</t>
  </si>
  <si>
    <t>ITEM 411 - STABILIZED COMPACTED AGGREGATE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</si>
</sst>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\ &quot;TO&quot;"/>
    <numFmt numFmtId="166" formatCode="0&quot;+&quot;00.00"/>
    <numFmt numFmtId="167" formatCode="0.000"/>
    <numFmt numFmtId="168" formatCode="0.0"/>
  </numFmts>
  <fonts count="18" x14ac:knownFonts="1">
    <font>
      <sz val="10"/>
      <name val="Arial"/>
    </font>
    <font>
      <sz val="8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i/>
      <sz val="12"/>
      <name val="Arial"/>
      <family val="2"/>
    </font>
    <font>
      <b/>
      <sz val="9"/>
      <name val="Arial"/>
      <family val="2"/>
    </font>
    <font>
      <b/>
      <u/>
      <sz val="10"/>
      <color indexed="10"/>
      <name val="Arial"/>
      <family val="2"/>
    </font>
    <font>
      <b/>
      <sz val="10"/>
      <color indexed="1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i/>
      <u/>
      <sz val="14"/>
      <name val="Arial"/>
      <family val="2"/>
    </font>
    <font>
      <sz val="9"/>
      <name val="Arial"/>
      <family val="2"/>
    </font>
    <font>
      <i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8">
    <xf numFmtId="0" fontId="0" fillId="0" borderId="0" xfId="0"/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" fontId="4" fillId="0" borderId="0" xfId="0" applyNumberFormat="1" applyFont="1"/>
    <xf numFmtId="1" fontId="8" fillId="0" borderId="0" xfId="0" applyNumberFormat="1" applyFont="1"/>
    <xf numFmtId="1" fontId="9" fillId="0" borderId="0" xfId="0" applyNumberFormat="1" applyFont="1"/>
    <xf numFmtId="0" fontId="5" fillId="0" borderId="2" xfId="0" applyFont="1" applyBorder="1" applyAlignment="1" applyProtection="1">
      <alignment horizontal="center" vertical="center"/>
      <protection locked="0"/>
    </xf>
    <xf numFmtId="166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 applyProtection="1">
      <alignment horizontal="center" vertical="center"/>
      <protection locked="0"/>
    </xf>
    <xf numFmtId="166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2" fontId="5" fillId="0" borderId="9" xfId="0" applyNumberFormat="1" applyFont="1" applyBorder="1" applyAlignment="1" applyProtection="1">
      <alignment horizontal="center"/>
      <protection locked="0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11" xfId="0" applyNumberFormat="1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2" fontId="5" fillId="0" borderId="18" xfId="0" applyNumberFormat="1" applyFont="1" applyBorder="1" applyAlignment="1" applyProtection="1">
      <alignment horizontal="center" vertical="center"/>
      <protection locked="0"/>
    </xf>
    <xf numFmtId="2" fontId="5" fillId="0" borderId="20" xfId="0" applyNumberFormat="1" applyFont="1" applyBorder="1" applyAlignment="1" applyProtection="1">
      <alignment horizontal="center"/>
      <protection locked="0"/>
    </xf>
    <xf numFmtId="1" fontId="13" fillId="0" borderId="13" xfId="0" applyNumberFormat="1" applyFont="1" applyBorder="1" applyProtection="1">
      <protection locked="0"/>
    </xf>
    <xf numFmtId="0" fontId="4" fillId="0" borderId="6" xfId="0" applyFont="1" applyBorder="1" applyProtection="1">
      <protection locked="0"/>
    </xf>
    <xf numFmtId="1" fontId="13" fillId="0" borderId="6" xfId="0" applyNumberFormat="1" applyFont="1" applyBorder="1" applyProtection="1"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21" xfId="0" applyFont="1" applyBorder="1" applyAlignment="1">
      <alignment vertical="center"/>
    </xf>
    <xf numFmtId="1" fontId="3" fillId="0" borderId="21" xfId="0" applyNumberFormat="1" applyFont="1" applyBorder="1" applyAlignment="1">
      <alignment vertical="center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4" fillId="0" borderId="5" xfId="0" applyFont="1" applyBorder="1"/>
    <xf numFmtId="0" fontId="10" fillId="0" borderId="5" xfId="0" applyFont="1" applyBorder="1" applyAlignment="1">
      <alignment horizontal="center"/>
    </xf>
    <xf numFmtId="166" fontId="10" fillId="0" borderId="6" xfId="0" applyNumberFormat="1" applyFont="1" applyBorder="1" applyAlignment="1" applyProtection="1">
      <alignment vertical="center"/>
      <protection locked="0"/>
    </xf>
    <xf numFmtId="166" fontId="12" fillId="0" borderId="6" xfId="0" applyNumberFormat="1" applyFont="1" applyBorder="1" applyAlignment="1" applyProtection="1">
      <alignment horizontal="left" vertical="center"/>
      <protection locked="0"/>
    </xf>
    <xf numFmtId="166" fontId="10" fillId="0" borderId="6" xfId="0" applyNumberFormat="1" applyFont="1" applyBorder="1" applyAlignment="1" applyProtection="1">
      <alignment horizontal="center" vertical="center"/>
      <protection locked="0"/>
    </xf>
    <xf numFmtId="166" fontId="4" fillId="0" borderId="6" xfId="0" applyNumberFormat="1" applyFont="1" applyBorder="1" applyAlignment="1" applyProtection="1">
      <alignment horizontal="left" vertical="center"/>
      <protection locked="0"/>
    </xf>
    <xf numFmtId="166" fontId="10" fillId="0" borderId="6" xfId="0" applyNumberFormat="1" applyFont="1" applyBorder="1" applyAlignment="1" applyProtection="1">
      <alignment horizontal="right" vertical="center"/>
      <protection locked="0"/>
    </xf>
    <xf numFmtId="0" fontId="4" fillId="0" borderId="24" xfId="0" applyFont="1" applyBorder="1"/>
    <xf numFmtId="166" fontId="10" fillId="0" borderId="22" xfId="0" applyNumberFormat="1" applyFont="1" applyBorder="1" applyAlignment="1" applyProtection="1">
      <alignment vertical="center"/>
      <protection locked="0"/>
    </xf>
    <xf numFmtId="166" fontId="10" fillId="0" borderId="22" xfId="0" applyNumberFormat="1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165" fontId="0" fillId="0" borderId="6" xfId="0" applyNumberFormat="1" applyBorder="1" applyAlignment="1" applyProtection="1">
      <alignment horizontal="center" vertical="center"/>
      <protection locked="0"/>
    </xf>
    <xf numFmtId="166" fontId="0" fillId="0" borderId="6" xfId="0" applyNumberFormat="1" applyBorder="1" applyAlignment="1" applyProtection="1">
      <alignment horizontal="center" vertical="center"/>
      <protection locked="0"/>
    </xf>
    <xf numFmtId="2" fontId="0" fillId="0" borderId="6" xfId="0" applyNumberFormat="1" applyBorder="1" applyAlignment="1" applyProtection="1">
      <alignment horizontal="center" vertical="center"/>
      <protection locked="0"/>
    </xf>
    <xf numFmtId="0" fontId="4" fillId="0" borderId="8" xfId="0" applyFont="1" applyBorder="1"/>
    <xf numFmtId="0" fontId="5" fillId="0" borderId="7" xfId="0" applyFont="1" applyBorder="1" applyAlignment="1" applyProtection="1">
      <alignment horizontal="center" vertical="center"/>
      <protection locked="0"/>
    </xf>
    <xf numFmtId="166" fontId="10" fillId="0" borderId="7" xfId="0" applyNumberFormat="1" applyFont="1" applyBorder="1" applyAlignment="1" applyProtection="1">
      <alignment vertical="center"/>
      <protection locked="0"/>
    </xf>
    <xf numFmtId="166" fontId="10" fillId="0" borderId="7" xfId="0" applyNumberFormat="1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12" fillId="0" borderId="0" xfId="0" applyFont="1"/>
    <xf numFmtId="1" fontId="12" fillId="0" borderId="0" xfId="0" applyNumberFormat="1" applyFont="1"/>
    <xf numFmtId="166" fontId="10" fillId="2" borderId="6" xfId="0" applyNumberFormat="1" applyFont="1" applyFill="1" applyBorder="1" applyAlignment="1" applyProtection="1">
      <alignment vertical="center"/>
      <protection locked="0"/>
    </xf>
    <xf numFmtId="166" fontId="12" fillId="2" borderId="6" xfId="0" applyNumberFormat="1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1" fontId="2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horizontal="center" vertical="center"/>
    </xf>
    <xf numFmtId="1" fontId="5" fillId="0" borderId="22" xfId="0" applyNumberFormat="1" applyFont="1" applyBorder="1" applyAlignment="1" applyProtection="1">
      <alignment horizontal="center" vertical="center"/>
      <protection locked="0"/>
    </xf>
    <xf numFmtId="1" fontId="5" fillId="2" borderId="6" xfId="0" applyNumberFormat="1" applyFont="1" applyFill="1" applyBorder="1" applyAlignment="1" applyProtection="1">
      <alignment horizontal="center" vertical="center"/>
      <protection locked="0"/>
    </xf>
    <xf numFmtId="1" fontId="5" fillId="0" borderId="6" xfId="0" applyNumberFormat="1" applyFont="1" applyBorder="1" applyAlignment="1" applyProtection="1">
      <alignment horizontal="center" vertical="center"/>
      <protection locked="0"/>
    </xf>
    <xf numFmtId="1" fontId="14" fillId="0" borderId="6" xfId="0" applyNumberFormat="1" applyFont="1" applyBorder="1" applyAlignment="1" applyProtection="1">
      <alignment horizontal="center" vertical="center"/>
      <protection locked="0"/>
    </xf>
    <xf numFmtId="1" fontId="10" fillId="0" borderId="6" xfId="0" applyNumberFormat="1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/>
    </xf>
    <xf numFmtId="1" fontId="5" fillId="0" borderId="7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4" fillId="0" borderId="1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wrapText="1"/>
    </xf>
    <xf numFmtId="0" fontId="4" fillId="0" borderId="33" xfId="0" applyFont="1" applyBorder="1" applyAlignment="1">
      <alignment horizontal="center" vertical="center" wrapText="1"/>
    </xf>
    <xf numFmtId="0" fontId="17" fillId="0" borderId="0" xfId="0" applyFont="1"/>
    <xf numFmtId="166" fontId="5" fillId="0" borderId="2" xfId="0" applyNumberFormat="1" applyFont="1" applyBorder="1" applyAlignment="1" applyProtection="1">
      <alignment horizontal="center" vertical="center"/>
      <protection locked="0"/>
    </xf>
    <xf numFmtId="166" fontId="5" fillId="0" borderId="6" xfId="0" applyNumberFormat="1" applyFont="1" applyBorder="1" applyAlignment="1" applyProtection="1">
      <alignment vertical="center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1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11" fillId="0" borderId="0" xfId="0" applyFont="1" applyAlignment="1" applyProtection="1">
      <alignment horizontal="left"/>
      <protection locked="0"/>
    </xf>
    <xf numFmtId="2" fontId="4" fillId="0" borderId="0" xfId="0" applyNumberFormat="1" applyFont="1"/>
    <xf numFmtId="0" fontId="0" fillId="0" borderId="0" xfId="0" applyAlignment="1">
      <alignment horizontal="right"/>
    </xf>
    <xf numFmtId="2" fontId="0" fillId="0" borderId="0" xfId="0" applyNumberFormat="1"/>
    <xf numFmtId="166" fontId="5" fillId="0" borderId="5" xfId="0" applyNumberFormat="1" applyFont="1" applyBorder="1" applyAlignment="1" applyProtection="1">
      <alignment vertical="center"/>
      <protection locked="0"/>
    </xf>
    <xf numFmtId="2" fontId="5" fillId="0" borderId="6" xfId="0" applyNumberFormat="1" applyFont="1" applyBorder="1" applyAlignment="1" applyProtection="1">
      <alignment vertical="center"/>
      <protection locked="0"/>
    </xf>
    <xf numFmtId="0" fontId="5" fillId="0" borderId="13" xfId="0" applyFont="1" applyBorder="1" applyProtection="1">
      <protection locked="0"/>
    </xf>
    <xf numFmtId="2" fontId="5" fillId="0" borderId="13" xfId="0" applyNumberFormat="1" applyFont="1" applyBorder="1" applyAlignment="1" applyProtection="1">
      <alignment horizontal="center"/>
      <protection locked="0"/>
    </xf>
    <xf numFmtId="2" fontId="5" fillId="0" borderId="16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1" fontId="4" fillId="0" borderId="6" xfId="0" applyNumberFormat="1" applyFont="1" applyBorder="1"/>
    <xf numFmtId="0" fontId="4" fillId="0" borderId="24" xfId="0" applyFont="1" applyBorder="1" applyProtection="1">
      <protection locked="0"/>
    </xf>
    <xf numFmtId="0" fontId="4" fillId="0" borderId="22" xfId="0" applyFont="1" applyBorder="1" applyProtection="1">
      <protection locked="0"/>
    </xf>
    <xf numFmtId="1" fontId="13" fillId="0" borderId="22" xfId="0" applyNumberFormat="1" applyFont="1" applyBorder="1" applyProtection="1">
      <protection locked="0"/>
    </xf>
    <xf numFmtId="0" fontId="4" fillId="0" borderId="22" xfId="0" applyFont="1" applyBorder="1" applyAlignment="1" applyProtection="1">
      <alignment horizontal="center"/>
      <protection locked="0"/>
    </xf>
    <xf numFmtId="0" fontId="0" fillId="0" borderId="22" xfId="0" applyBorder="1" applyProtection="1">
      <protection locked="0"/>
    </xf>
    <xf numFmtId="0" fontId="11" fillId="0" borderId="5" xfId="0" applyFont="1" applyBorder="1" applyAlignment="1" applyProtection="1">
      <alignment horizontal="left"/>
      <protection locked="0"/>
    </xf>
    <xf numFmtId="0" fontId="4" fillId="0" borderId="5" xfId="0" applyFont="1" applyBorder="1" applyAlignment="1">
      <alignment horizontal="center"/>
    </xf>
    <xf numFmtId="0" fontId="4" fillId="0" borderId="18" xfId="0" applyFont="1" applyBorder="1"/>
    <xf numFmtId="0" fontId="10" fillId="0" borderId="5" xfId="0" applyFont="1" applyBorder="1" applyAlignment="1">
      <alignment horizontal="left"/>
    </xf>
    <xf numFmtId="166" fontId="5" fillId="0" borderId="50" xfId="0" applyNumberFormat="1" applyFont="1" applyBorder="1" applyAlignment="1" applyProtection="1">
      <alignment horizontal="center" vertical="center"/>
      <protection locked="0"/>
    </xf>
    <xf numFmtId="165" fontId="5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168" fontId="5" fillId="0" borderId="6" xfId="0" applyNumberFormat="1" applyFont="1" applyBorder="1" applyAlignment="1" applyProtection="1">
      <alignment horizontal="center" vertical="center"/>
      <protection locked="0"/>
    </xf>
    <xf numFmtId="2" fontId="0" fillId="0" borderId="6" xfId="0" applyNumberFormat="1" applyBorder="1" applyProtection="1">
      <protection locked="0"/>
    </xf>
    <xf numFmtId="1" fontId="16" fillId="0" borderId="13" xfId="0" applyNumberFormat="1" applyFont="1" applyBorder="1" applyProtection="1">
      <protection locked="0"/>
    </xf>
    <xf numFmtId="0" fontId="16" fillId="0" borderId="13" xfId="0" applyFont="1" applyBorder="1" applyAlignment="1" applyProtection="1">
      <alignment horizontal="center"/>
      <protection locked="0"/>
    </xf>
    <xf numFmtId="1" fontId="0" fillId="0" borderId="6" xfId="0" applyNumberFormat="1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4" xfId="0" applyBorder="1" applyProtection="1">
      <protection locked="0"/>
    </xf>
    <xf numFmtId="1" fontId="0" fillId="0" borderId="22" xfId="0" applyNumberFormat="1" applyBorder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10" fillId="0" borderId="5" xfId="0" applyFont="1" applyBorder="1"/>
    <xf numFmtId="2" fontId="5" fillId="0" borderId="2" xfId="0" applyNumberFormat="1" applyFont="1" applyBorder="1" applyAlignment="1" applyProtection="1">
      <alignment horizontal="center" vertical="center"/>
      <protection locked="0"/>
    </xf>
    <xf numFmtId="2" fontId="5" fillId="0" borderId="3" xfId="0" applyNumberFormat="1" applyFont="1" applyBorder="1" applyAlignment="1" applyProtection="1">
      <alignment horizontal="center" vertical="center"/>
      <protection locked="0"/>
    </xf>
    <xf numFmtId="0" fontId="4" fillId="0" borderId="50" xfId="0" applyFont="1" applyBorder="1"/>
    <xf numFmtId="0" fontId="4" fillId="0" borderId="2" xfId="0" applyFont="1" applyBorder="1"/>
    <xf numFmtId="1" fontId="4" fillId="0" borderId="2" xfId="0" applyNumberFormat="1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2" fontId="12" fillId="0" borderId="6" xfId="0" applyNumberFormat="1" applyFont="1" applyBorder="1" applyAlignment="1" applyProtection="1">
      <alignment horizontal="center" vertical="center"/>
      <protection locked="0"/>
    </xf>
    <xf numFmtId="166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" fontId="4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" fontId="5" fillId="0" borderId="13" xfId="0" applyNumberFormat="1" applyFont="1" applyBorder="1" applyProtection="1">
      <protection locked="0"/>
    </xf>
    <xf numFmtId="0" fontId="5" fillId="0" borderId="13" xfId="0" applyFont="1" applyBorder="1" applyAlignment="1" applyProtection="1">
      <alignment horizontal="center"/>
      <protection locked="0"/>
    </xf>
    <xf numFmtId="2" fontId="5" fillId="0" borderId="0" xfId="0" applyNumberFormat="1" applyFont="1" applyAlignment="1" applyProtection="1">
      <alignment vertical="center"/>
      <protection locked="0"/>
    </xf>
    <xf numFmtId="0" fontId="0" fillId="0" borderId="6" xfId="0" applyBorder="1"/>
    <xf numFmtId="1" fontId="0" fillId="0" borderId="6" xfId="0" applyNumberFormat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18" xfId="0" applyBorder="1"/>
    <xf numFmtId="168" fontId="5" fillId="0" borderId="2" xfId="0" applyNumberFormat="1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>
      <alignment horizontal="center" vertical="center" wrapText="1"/>
    </xf>
    <xf numFmtId="0" fontId="5" fillId="0" borderId="38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0" fillId="0" borderId="7" xfId="0" applyBorder="1" applyProtection="1">
      <protection locked="0"/>
    </xf>
    <xf numFmtId="0" fontId="0" fillId="0" borderId="5" xfId="0" applyBorder="1"/>
    <xf numFmtId="0" fontId="10" fillId="0" borderId="0" xfId="0" applyFont="1" applyAlignment="1">
      <alignment horizontal="left"/>
    </xf>
    <xf numFmtId="166" fontId="5" fillId="0" borderId="0" xfId="0" applyNumberFormat="1" applyFont="1" applyAlignment="1" applyProtection="1">
      <alignment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Protection="1">
      <protection locked="0"/>
    </xf>
    <xf numFmtId="166" fontId="4" fillId="0" borderId="5" xfId="0" applyNumberFormat="1" applyFont="1" applyBorder="1"/>
    <xf numFmtId="0" fontId="0" fillId="0" borderId="5" xfId="0" applyBorder="1" applyProtection="1">
      <protection locked="0"/>
    </xf>
    <xf numFmtId="2" fontId="0" fillId="0" borderId="3" xfId="0" applyNumberFormat="1" applyBorder="1" applyAlignment="1" applyProtection="1">
      <alignment horizontal="center" vertical="center"/>
      <protection locked="0"/>
    </xf>
    <xf numFmtId="2" fontId="0" fillId="0" borderId="18" xfId="0" applyNumberFormat="1" applyBorder="1" applyAlignment="1" applyProtection="1">
      <alignment horizontal="center" vertical="center"/>
      <protection locked="0"/>
    </xf>
    <xf numFmtId="0" fontId="10" fillId="0" borderId="50" xfId="0" applyFont="1" applyBorder="1" applyAlignment="1" applyProtection="1">
      <alignment horizontal="left"/>
      <protection locked="0"/>
    </xf>
    <xf numFmtId="165" fontId="0" fillId="0" borderId="2" xfId="0" applyNumberFormat="1" applyBorder="1" applyAlignment="1" applyProtection="1">
      <alignment horizontal="center" vertical="center"/>
      <protection locked="0"/>
    </xf>
    <xf numFmtId="166" fontId="0" fillId="0" borderId="2" xfId="0" applyNumberFormat="1" applyBorder="1" applyAlignment="1" applyProtection="1">
      <alignment horizontal="center" vertical="center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2" fontId="0" fillId="0" borderId="2" xfId="0" applyNumberForma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/>
      <protection locked="0"/>
    </xf>
    <xf numFmtId="2" fontId="5" fillId="0" borderId="45" xfId="0" applyNumberFormat="1" applyFont="1" applyBorder="1" applyAlignment="1" applyProtection="1">
      <alignment horizontal="center"/>
      <protection locked="0"/>
    </xf>
    <xf numFmtId="2" fontId="4" fillId="0" borderId="13" xfId="0" applyNumberFormat="1" applyFont="1" applyBorder="1"/>
    <xf numFmtId="1" fontId="5" fillId="0" borderId="6" xfId="0" applyNumberFormat="1" applyFont="1" applyBorder="1"/>
    <xf numFmtId="0" fontId="5" fillId="0" borderId="6" xfId="0" applyFont="1" applyBorder="1"/>
    <xf numFmtId="2" fontId="5" fillId="0" borderId="6" xfId="0" applyNumberFormat="1" applyFont="1" applyBorder="1"/>
    <xf numFmtId="0" fontId="5" fillId="0" borderId="5" xfId="0" applyFont="1" applyBorder="1"/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1" fontId="13" fillId="0" borderId="2" xfId="0" applyNumberFormat="1" applyFont="1" applyBorder="1" applyProtection="1">
      <protection locked="0"/>
    </xf>
    <xf numFmtId="2" fontId="5" fillId="0" borderId="2" xfId="0" applyNumberFormat="1" applyFont="1" applyBorder="1" applyAlignment="1" applyProtection="1">
      <alignment vertical="center"/>
      <protection locked="0"/>
    </xf>
    <xf numFmtId="0" fontId="11" fillId="0" borderId="5" xfId="0" applyFont="1" applyBorder="1" applyProtection="1">
      <protection locked="0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 applyProtection="1">
      <alignment horizontal="center"/>
      <protection locked="0"/>
    </xf>
    <xf numFmtId="0" fontId="10" fillId="0" borderId="8" xfId="0" applyFont="1" applyBorder="1" applyAlignment="1">
      <alignment horizontal="center"/>
    </xf>
    <xf numFmtId="166" fontId="10" fillId="2" borderId="7" xfId="0" applyNumberFormat="1" applyFont="1" applyFill="1" applyBorder="1" applyAlignment="1" applyProtection="1">
      <alignment vertical="center"/>
      <protection locked="0"/>
    </xf>
    <xf numFmtId="166" fontId="12" fillId="0" borderId="0" xfId="0" applyNumberFormat="1" applyFont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1" fontId="5" fillId="0" borderId="0" xfId="0" applyNumberFormat="1" applyFont="1" applyAlignment="1" applyProtection="1">
      <alignment horizontal="center" vertical="center"/>
      <protection locked="0"/>
    </xf>
    <xf numFmtId="166" fontId="10" fillId="0" borderId="0" xfId="0" applyNumberFormat="1" applyFont="1" applyAlignment="1" applyProtection="1">
      <alignment vertical="center"/>
      <protection locked="0"/>
    </xf>
    <xf numFmtId="166" fontId="10" fillId="0" borderId="0" xfId="0" applyNumberFormat="1" applyFont="1" applyAlignment="1" applyProtection="1">
      <alignment horizontal="right" vertical="center"/>
      <protection locked="0"/>
    </xf>
    <xf numFmtId="1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6" fontId="10" fillId="2" borderId="0" xfId="0" applyNumberFormat="1" applyFont="1" applyFill="1" applyAlignment="1" applyProtection="1">
      <alignment vertical="center"/>
      <protection locked="0"/>
    </xf>
    <xf numFmtId="166" fontId="10" fillId="0" borderId="0" xfId="0" applyNumberFormat="1" applyFont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4" fillId="0" borderId="55" xfId="0" applyFont="1" applyBorder="1"/>
    <xf numFmtId="2" fontId="16" fillId="0" borderId="6" xfId="0" applyNumberFormat="1" applyFont="1" applyBorder="1" applyProtection="1"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 wrapText="1"/>
    </xf>
    <xf numFmtId="1" fontId="3" fillId="0" borderId="30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42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Protection="1">
      <protection locked="0"/>
    </xf>
    <xf numFmtId="0" fontId="5" fillId="0" borderId="34" xfId="0" applyFont="1" applyBorder="1" applyProtection="1">
      <protection locked="0"/>
    </xf>
    <xf numFmtId="0" fontId="5" fillId="0" borderId="35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36" xfId="0" applyFont="1" applyBorder="1" applyProtection="1">
      <protection locked="0"/>
    </xf>
    <xf numFmtId="0" fontId="5" fillId="0" borderId="47" xfId="0" applyFont="1" applyBorder="1" applyProtection="1">
      <protection locked="0"/>
    </xf>
    <xf numFmtId="0" fontId="5" fillId="0" borderId="46" xfId="0" applyFont="1" applyBorder="1" applyProtection="1">
      <protection locked="0"/>
    </xf>
    <xf numFmtId="0" fontId="5" fillId="0" borderId="48" xfId="0" applyFont="1" applyBorder="1" applyProtection="1">
      <protection locked="0"/>
    </xf>
    <xf numFmtId="1" fontId="5" fillId="0" borderId="9" xfId="0" applyNumberFormat="1" applyFont="1" applyBorder="1" applyAlignment="1" applyProtection="1">
      <alignment horizontal="center" vertical="center" textRotation="90"/>
      <protection locked="0"/>
    </xf>
    <xf numFmtId="1" fontId="5" fillId="0" borderId="13" xfId="0" applyNumberFormat="1" applyFont="1" applyBorder="1" applyAlignment="1" applyProtection="1">
      <alignment horizontal="center" vertical="center" textRotation="90"/>
      <protection locked="0"/>
    </xf>
    <xf numFmtId="1" fontId="5" fillId="0" borderId="4" xfId="0" applyNumberFormat="1" applyFont="1" applyBorder="1" applyAlignment="1" applyProtection="1">
      <alignment horizontal="center" vertical="center" textRotation="90"/>
      <protection locked="0"/>
    </xf>
    <xf numFmtId="0" fontId="5" fillId="0" borderId="9" xfId="0" applyFont="1" applyBorder="1" applyAlignment="1" applyProtection="1">
      <alignment horizontal="center" vertical="center" textRotation="90" wrapText="1"/>
      <protection locked="0"/>
    </xf>
    <xf numFmtId="0" fontId="5" fillId="0" borderId="13" xfId="0" applyFont="1" applyBorder="1" applyProtection="1">
      <protection locked="0"/>
    </xf>
    <xf numFmtId="0" fontId="5" fillId="0" borderId="4" xfId="0" applyFont="1" applyBorder="1" applyProtection="1">
      <protection locked="0"/>
    </xf>
    <xf numFmtId="0" fontId="5" fillId="0" borderId="13" xfId="0" applyFont="1" applyBorder="1" applyAlignment="1" applyProtection="1">
      <alignment horizontal="center" vertical="center" textRotation="90" wrapText="1"/>
      <protection locked="0"/>
    </xf>
    <xf numFmtId="0" fontId="5" fillId="0" borderId="4" xfId="0" applyFont="1" applyBorder="1" applyAlignment="1" applyProtection="1">
      <alignment horizontal="center" vertical="center" textRotation="90" wrapText="1"/>
      <protection locked="0"/>
    </xf>
    <xf numFmtId="164" fontId="5" fillId="0" borderId="9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13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4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16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17" xfId="0" applyNumberFormat="1" applyFont="1" applyBorder="1" applyAlignment="1" applyProtection="1">
      <alignment horizontal="center" vertical="center" textRotation="90" wrapText="1"/>
      <protection locked="0"/>
    </xf>
    <xf numFmtId="0" fontId="4" fillId="0" borderId="12" xfId="0" applyFont="1" applyBorder="1" applyProtection="1">
      <protection locked="0"/>
    </xf>
    <xf numFmtId="0" fontId="4" fillId="0" borderId="13" xfId="0" applyFont="1" applyBorder="1" applyProtection="1"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49" xfId="0" applyFont="1" applyBorder="1" applyAlignment="1" applyProtection="1">
      <alignment horizontal="center" vertical="center"/>
      <protection locked="0"/>
    </xf>
    <xf numFmtId="164" fontId="5" fillId="0" borderId="20" xfId="0" applyNumberFormat="1" applyFont="1" applyBorder="1" applyAlignment="1" applyProtection="1">
      <alignment horizontal="center" vertical="center" textRotation="90" wrapText="1"/>
      <protection locked="0"/>
    </xf>
    <xf numFmtId="1" fontId="5" fillId="0" borderId="53" xfId="0" applyNumberFormat="1" applyFont="1" applyBorder="1" applyAlignment="1" applyProtection="1">
      <alignment horizontal="center"/>
      <protection locked="0"/>
    </xf>
    <xf numFmtId="1" fontId="5" fillId="0" borderId="54" xfId="0" applyNumberFormat="1" applyFont="1" applyBorder="1" applyAlignment="1" applyProtection="1">
      <alignment horizontal="center"/>
      <protection locked="0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26" xfId="0" applyFont="1" applyBorder="1" applyAlignment="1" applyProtection="1">
      <alignment horizontal="right" vertical="center"/>
      <protection locked="0"/>
    </xf>
    <xf numFmtId="0" fontId="7" fillId="0" borderId="27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right" vertical="center"/>
      <protection locked="0"/>
    </xf>
    <xf numFmtId="0" fontId="5" fillId="0" borderId="12" xfId="0" applyFont="1" applyBorder="1" applyProtection="1">
      <protection locked="0"/>
    </xf>
    <xf numFmtId="0" fontId="7" fillId="0" borderId="32" xfId="0" applyFont="1" applyBorder="1" applyAlignment="1" applyProtection="1">
      <alignment horizontal="right" vertical="center"/>
      <protection locked="0"/>
    </xf>
    <xf numFmtId="0" fontId="7" fillId="0" borderId="21" xfId="0" applyFont="1" applyBorder="1" applyAlignment="1" applyProtection="1">
      <alignment horizontal="right" vertical="center"/>
      <protection locked="0"/>
    </xf>
    <xf numFmtId="0" fontId="7" fillId="0" borderId="49" xfId="0" applyFont="1" applyBorder="1" applyAlignment="1" applyProtection="1">
      <alignment horizontal="right" vertical="center"/>
      <protection locked="0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64" fontId="5" fillId="0" borderId="18" xfId="0" applyNumberFormat="1" applyFont="1" applyBorder="1" applyAlignment="1" applyProtection="1">
      <alignment horizontal="center" vertical="center" textRotation="90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Protection="1">
      <protection locked="0"/>
    </xf>
    <xf numFmtId="164" fontId="5" fillId="0" borderId="6" xfId="0" applyNumberFormat="1" applyFont="1" applyBorder="1" applyAlignment="1" applyProtection="1">
      <alignment horizontal="center" vertical="center" textRotation="90" wrapText="1"/>
      <protection locked="0"/>
    </xf>
    <xf numFmtId="0" fontId="5" fillId="0" borderId="6" xfId="0" applyFont="1" applyBorder="1" applyAlignment="1" applyProtection="1">
      <alignment horizontal="center" vertical="center" textRotation="90" wrapText="1"/>
      <protection locked="0"/>
    </xf>
    <xf numFmtId="1" fontId="5" fillId="0" borderId="6" xfId="0" applyNumberFormat="1" applyFont="1" applyBorder="1" applyAlignment="1" applyProtection="1">
      <alignment horizontal="center" vertical="center" textRotation="90"/>
      <protection locked="0"/>
    </xf>
    <xf numFmtId="2" fontId="5" fillId="0" borderId="53" xfId="0" applyNumberFormat="1" applyFont="1" applyBorder="1" applyAlignment="1" applyProtection="1">
      <alignment horizontal="center" vertical="center"/>
      <protection locked="0"/>
    </xf>
    <xf numFmtId="2" fontId="5" fillId="0" borderId="28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right" vertical="center"/>
      <protection locked="0"/>
    </xf>
    <xf numFmtId="0" fontId="7" fillId="0" borderId="13" xfId="0" applyFont="1" applyBorder="1" applyAlignment="1" applyProtection="1">
      <alignment horizontal="right" vertical="center"/>
      <protection locked="0"/>
    </xf>
    <xf numFmtId="0" fontId="7" fillId="0" borderId="52" xfId="0" applyFont="1" applyBorder="1" applyAlignment="1" applyProtection="1">
      <alignment horizontal="right" vertical="center"/>
      <protection locked="0"/>
    </xf>
    <xf numFmtId="0" fontId="7" fillId="0" borderId="10" xfId="0" applyFont="1" applyBorder="1" applyAlignment="1" applyProtection="1">
      <alignment horizontal="right" vertical="center"/>
      <protection locked="0"/>
    </xf>
    <xf numFmtId="164" fontId="5" fillId="0" borderId="37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38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39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23" xfId="0" applyNumberFormat="1" applyFont="1" applyBorder="1" applyAlignment="1" applyProtection="1">
      <alignment horizontal="center" vertical="center" textRotation="90" wrapText="1"/>
      <protection locked="0"/>
    </xf>
    <xf numFmtId="0" fontId="7" fillId="0" borderId="25" xfId="0" applyFont="1" applyBorder="1" applyAlignment="1" applyProtection="1">
      <alignment horizontal="right" vertical="center"/>
      <protection locked="0"/>
    </xf>
    <xf numFmtId="0" fontId="7" fillId="0" borderId="1" xfId="0" applyFont="1" applyBorder="1" applyAlignment="1" applyProtection="1">
      <alignment horizontal="right" vertical="center"/>
      <protection locked="0"/>
    </xf>
    <xf numFmtId="1" fontId="3" fillId="0" borderId="30" xfId="0" applyNumberFormat="1" applyFont="1" applyBorder="1" applyAlignment="1">
      <alignment horizontal="center" vertical="center" wrapText="1"/>
    </xf>
    <xf numFmtId="1" fontId="3" fillId="0" borderId="31" xfId="0" applyNumberFormat="1" applyFont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3" fillId="0" borderId="42" xfId="0" applyNumberFormat="1" applyFont="1" applyBorder="1" applyAlignment="1">
      <alignment horizontal="center" vertical="center" wrapText="1"/>
    </xf>
    <xf numFmtId="1" fontId="3" fillId="0" borderId="32" xfId="0" applyNumberFormat="1" applyFont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center" wrapText="1"/>
    </xf>
    <xf numFmtId="1" fontId="3" fillId="0" borderId="33" xfId="0" applyNumberFormat="1" applyFont="1" applyBorder="1" applyAlignment="1">
      <alignment horizontal="center" vertical="center" wrapText="1"/>
    </xf>
    <xf numFmtId="0" fontId="5" fillId="0" borderId="20" xfId="0" applyFont="1" applyBorder="1" applyAlignment="1" applyProtection="1">
      <alignment horizontal="center" vertical="center" textRotation="90" wrapText="1"/>
      <protection locked="0"/>
    </xf>
    <xf numFmtId="0" fontId="5" fillId="0" borderId="16" xfId="0" applyFont="1" applyBorder="1" applyAlignment="1" applyProtection="1">
      <alignment horizontal="center" vertical="center" textRotation="90" wrapText="1"/>
      <protection locked="0"/>
    </xf>
    <xf numFmtId="0" fontId="5" fillId="0" borderId="24" xfId="0" applyFont="1" applyBorder="1" applyAlignment="1" applyProtection="1">
      <alignment horizontal="center" vertical="center" textRotation="90" wrapText="1"/>
      <protection locked="0"/>
    </xf>
    <xf numFmtId="0" fontId="5" fillId="0" borderId="5" xfId="0" applyFont="1" applyBorder="1" applyAlignment="1" applyProtection="1">
      <alignment horizontal="center" vertical="center" textRotation="90" wrapText="1"/>
      <protection locked="0"/>
    </xf>
    <xf numFmtId="0" fontId="5" fillId="0" borderId="8" xfId="0" applyFont="1" applyBorder="1" applyAlignment="1" applyProtection="1">
      <alignment horizontal="center" vertical="center" textRotation="90" wrapText="1"/>
      <protection locked="0"/>
    </xf>
    <xf numFmtId="1" fontId="5" fillId="0" borderId="37" xfId="0" applyNumberFormat="1" applyFont="1" applyBorder="1" applyAlignment="1" applyProtection="1">
      <alignment horizontal="center" vertical="center" textRotation="90" wrapText="1"/>
      <protection locked="0"/>
    </xf>
    <xf numFmtId="1" fontId="5" fillId="0" borderId="38" xfId="0" applyNumberFormat="1" applyFont="1" applyBorder="1" applyAlignment="1" applyProtection="1">
      <alignment horizontal="center" vertical="center" textRotation="90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" fontId="5" fillId="0" borderId="9" xfId="0" applyNumberFormat="1" applyFont="1" applyBorder="1" applyAlignment="1" applyProtection="1">
      <alignment horizontal="center" vertical="center" textRotation="90" wrapText="1"/>
      <protection locked="0"/>
    </xf>
    <xf numFmtId="1" fontId="5" fillId="0" borderId="13" xfId="0" applyNumberFormat="1" applyFont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4</xdr:row>
      <xdr:rowOff>419101</xdr:rowOff>
    </xdr:from>
    <xdr:to>
      <xdr:col>9</xdr:col>
      <xdr:colOff>457200</xdr:colOff>
      <xdr:row>6</xdr:row>
      <xdr:rowOff>123826</xdr:rowOff>
    </xdr:to>
    <xdr:sp macro="" textlink="">
      <xdr:nvSpPr>
        <xdr:cNvPr id="2" name="Line 23">
          <a:extLst>
            <a:ext uri="{FF2B5EF4-FFF2-40B4-BE49-F238E27FC236}">
              <a16:creationId xmlns:a16="http://schemas.microsoft.com/office/drawing/2014/main" id="{7925E684-8D70-4C6A-B96D-798C4D606083}"/>
            </a:ext>
          </a:extLst>
        </xdr:cNvPr>
        <xdr:cNvSpPr>
          <a:spLocks noChangeShapeType="1"/>
        </xdr:cNvSpPr>
      </xdr:nvSpPr>
      <xdr:spPr bwMode="auto">
        <a:xfrm rot="5400000">
          <a:off x="6291262" y="1376364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371475</xdr:colOff>
      <xdr:row>4</xdr:row>
      <xdr:rowOff>409584</xdr:rowOff>
    </xdr:from>
    <xdr:to>
      <xdr:col>10</xdr:col>
      <xdr:colOff>371475</xdr:colOff>
      <xdr:row>6</xdr:row>
      <xdr:rowOff>114309</xdr:rowOff>
    </xdr:to>
    <xdr:sp macro="" textlink="">
      <xdr:nvSpPr>
        <xdr:cNvPr id="3" name="Line 23">
          <a:extLst>
            <a:ext uri="{FF2B5EF4-FFF2-40B4-BE49-F238E27FC236}">
              <a16:creationId xmlns:a16="http://schemas.microsoft.com/office/drawing/2014/main" id="{CC971F6B-7C7A-41F3-B04B-4B2C5862A715}"/>
            </a:ext>
          </a:extLst>
        </xdr:cNvPr>
        <xdr:cNvSpPr>
          <a:spLocks noChangeShapeType="1"/>
        </xdr:cNvSpPr>
      </xdr:nvSpPr>
      <xdr:spPr bwMode="auto">
        <a:xfrm rot="5400000">
          <a:off x="6815137" y="1366847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5</xdr:row>
      <xdr:rowOff>152409</xdr:rowOff>
    </xdr:from>
    <xdr:to>
      <xdr:col>10</xdr:col>
      <xdr:colOff>533400</xdr:colOff>
      <xdr:row>6</xdr:row>
      <xdr:rowOff>266709</xdr:rowOff>
    </xdr:to>
    <xdr:sp macro="" textlink="">
      <xdr:nvSpPr>
        <xdr:cNvPr id="2" name="Line 23">
          <a:extLst>
            <a:ext uri="{FF2B5EF4-FFF2-40B4-BE49-F238E27FC236}">
              <a16:creationId xmlns:a16="http://schemas.microsoft.com/office/drawing/2014/main" id="{601D8530-838A-4586-926C-1701D3C9619C}"/>
            </a:ext>
          </a:extLst>
        </xdr:cNvPr>
        <xdr:cNvSpPr>
          <a:spLocks noChangeShapeType="1"/>
        </xdr:cNvSpPr>
      </xdr:nvSpPr>
      <xdr:spPr bwMode="auto">
        <a:xfrm rot="5400000">
          <a:off x="7029450" y="1657359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523875</xdr:colOff>
      <xdr:row>5</xdr:row>
      <xdr:rowOff>266710</xdr:rowOff>
    </xdr:from>
    <xdr:to>
      <xdr:col>9</xdr:col>
      <xdr:colOff>523875</xdr:colOff>
      <xdr:row>6</xdr:row>
      <xdr:rowOff>171451</xdr:rowOff>
    </xdr:to>
    <xdr:sp macro="" textlink="">
      <xdr:nvSpPr>
        <xdr:cNvPr id="5" name="Line 23">
          <a:extLst>
            <a:ext uri="{FF2B5EF4-FFF2-40B4-BE49-F238E27FC236}">
              <a16:creationId xmlns:a16="http://schemas.microsoft.com/office/drawing/2014/main" id="{617D3E8C-6D37-472C-BE1B-9886BE377C2C}"/>
            </a:ext>
          </a:extLst>
        </xdr:cNvPr>
        <xdr:cNvSpPr>
          <a:spLocks noChangeShapeType="1"/>
        </xdr:cNvSpPr>
      </xdr:nvSpPr>
      <xdr:spPr bwMode="auto">
        <a:xfrm rot="5400000">
          <a:off x="6372229" y="1666881"/>
          <a:ext cx="26669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</xdr:row>
      <xdr:rowOff>171450</xdr:rowOff>
    </xdr:from>
    <xdr:to>
      <xdr:col>11</xdr:col>
      <xdr:colOff>0</xdr:colOff>
      <xdr:row>6</xdr:row>
      <xdr:rowOff>314325</xdr:rowOff>
    </xdr:to>
    <xdr:sp macro="" textlink="">
      <xdr:nvSpPr>
        <xdr:cNvPr id="12954" name="Line 2">
          <a:extLst>
            <a:ext uri="{FF2B5EF4-FFF2-40B4-BE49-F238E27FC236}">
              <a16:creationId xmlns:a16="http://schemas.microsoft.com/office/drawing/2014/main" id="{00000000-0008-0000-0100-00009A320000}"/>
            </a:ext>
          </a:extLst>
        </xdr:cNvPr>
        <xdr:cNvSpPr>
          <a:spLocks noChangeShapeType="1"/>
        </xdr:cNvSpPr>
      </xdr:nvSpPr>
      <xdr:spPr bwMode="auto">
        <a:xfrm rot="5400000">
          <a:off x="6624637" y="1376363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552450</xdr:colOff>
      <xdr:row>5</xdr:row>
      <xdr:rowOff>133354</xdr:rowOff>
    </xdr:from>
    <xdr:to>
      <xdr:col>10</xdr:col>
      <xdr:colOff>552450</xdr:colOff>
      <xdr:row>6</xdr:row>
      <xdr:rowOff>276229</xdr:rowOff>
    </xdr:to>
    <xdr:sp macro="" textlink="">
      <xdr:nvSpPr>
        <xdr:cNvPr id="9" name="Line 1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rot="5400000">
          <a:off x="6396037" y="1690692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9</xdr:col>
      <xdr:colOff>533400</xdr:colOff>
      <xdr:row>5</xdr:row>
      <xdr:rowOff>152407</xdr:rowOff>
    </xdr:from>
    <xdr:to>
      <xdr:col>9</xdr:col>
      <xdr:colOff>533400</xdr:colOff>
      <xdr:row>6</xdr:row>
      <xdr:rowOff>295282</xdr:rowOff>
    </xdr:to>
    <xdr:sp macro="" textlink="">
      <xdr:nvSpPr>
        <xdr:cNvPr id="10" name="Line 2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rot="5400000">
          <a:off x="5624512" y="1709745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523875</xdr:colOff>
      <xdr:row>5</xdr:row>
      <xdr:rowOff>161926</xdr:rowOff>
    </xdr:from>
    <xdr:to>
      <xdr:col>9</xdr:col>
      <xdr:colOff>523875</xdr:colOff>
      <xdr:row>6</xdr:row>
      <xdr:rowOff>304801</xdr:rowOff>
    </xdr:to>
    <xdr:sp macro="" textlink="">
      <xdr:nvSpPr>
        <xdr:cNvPr id="17611" name="Line 3">
          <a:extLst>
            <a:ext uri="{FF2B5EF4-FFF2-40B4-BE49-F238E27FC236}">
              <a16:creationId xmlns:a16="http://schemas.microsoft.com/office/drawing/2014/main" id="{00000000-0008-0000-0200-0000CB440000}"/>
            </a:ext>
          </a:extLst>
        </xdr:cNvPr>
        <xdr:cNvSpPr>
          <a:spLocks noChangeShapeType="1"/>
        </xdr:cNvSpPr>
      </xdr:nvSpPr>
      <xdr:spPr bwMode="auto">
        <a:xfrm rot="5400000">
          <a:off x="5614987" y="1709739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447675</xdr:colOff>
      <xdr:row>5</xdr:row>
      <xdr:rowOff>161928</xdr:rowOff>
    </xdr:from>
    <xdr:to>
      <xdr:col>10</xdr:col>
      <xdr:colOff>447675</xdr:colOff>
      <xdr:row>6</xdr:row>
      <xdr:rowOff>285753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97046441-42E8-4967-804A-223ED29760C0}"/>
            </a:ext>
          </a:extLst>
        </xdr:cNvPr>
        <xdr:cNvSpPr>
          <a:spLocks noChangeShapeType="1"/>
        </xdr:cNvSpPr>
      </xdr:nvSpPr>
      <xdr:spPr bwMode="auto">
        <a:xfrm rot="5400000">
          <a:off x="6653212" y="1700216"/>
          <a:ext cx="485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466725</xdr:colOff>
      <xdr:row>5</xdr:row>
      <xdr:rowOff>171450</xdr:rowOff>
    </xdr:from>
    <xdr:to>
      <xdr:col>10</xdr:col>
      <xdr:colOff>466725</xdr:colOff>
      <xdr:row>6</xdr:row>
      <xdr:rowOff>314325</xdr:rowOff>
    </xdr:to>
    <xdr:sp macro="" textlink="">
      <xdr:nvSpPr>
        <xdr:cNvPr id="20684" name="Line 1">
          <a:extLst>
            <a:ext uri="{FF2B5EF4-FFF2-40B4-BE49-F238E27FC236}">
              <a16:creationId xmlns:a16="http://schemas.microsoft.com/office/drawing/2014/main" id="{00000000-0008-0000-0300-0000CC500000}"/>
            </a:ext>
          </a:extLst>
        </xdr:cNvPr>
        <xdr:cNvSpPr>
          <a:spLocks noChangeShapeType="1"/>
        </xdr:cNvSpPr>
      </xdr:nvSpPr>
      <xdr:spPr bwMode="auto">
        <a:xfrm rot="5400000">
          <a:off x="6310312" y="1376363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447675</xdr:colOff>
      <xdr:row>5</xdr:row>
      <xdr:rowOff>161925</xdr:rowOff>
    </xdr:from>
    <xdr:to>
      <xdr:col>9</xdr:col>
      <xdr:colOff>447675</xdr:colOff>
      <xdr:row>6</xdr:row>
      <xdr:rowOff>304800</xdr:rowOff>
    </xdr:to>
    <xdr:sp macro="" textlink="">
      <xdr:nvSpPr>
        <xdr:cNvPr id="20685" name="Line 2">
          <a:extLst>
            <a:ext uri="{FF2B5EF4-FFF2-40B4-BE49-F238E27FC236}">
              <a16:creationId xmlns:a16="http://schemas.microsoft.com/office/drawing/2014/main" id="{00000000-0008-0000-0300-0000CD500000}"/>
            </a:ext>
          </a:extLst>
        </xdr:cNvPr>
        <xdr:cNvSpPr>
          <a:spLocks noChangeShapeType="1"/>
        </xdr:cNvSpPr>
      </xdr:nvSpPr>
      <xdr:spPr bwMode="auto">
        <a:xfrm rot="5400000">
          <a:off x="5538787" y="1366838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609600</xdr:colOff>
      <xdr:row>5</xdr:row>
      <xdr:rowOff>142879</xdr:rowOff>
    </xdr:from>
    <xdr:to>
      <xdr:col>9</xdr:col>
      <xdr:colOff>609600</xdr:colOff>
      <xdr:row>6</xdr:row>
      <xdr:rowOff>285754</xdr:rowOff>
    </xdr:to>
    <xdr:sp macro="" textlink="">
      <xdr:nvSpPr>
        <xdr:cNvPr id="5" name="Line 1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 rot="5400000">
          <a:off x="5853112" y="1690692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10</xdr:col>
      <xdr:colOff>609600</xdr:colOff>
      <xdr:row>5</xdr:row>
      <xdr:rowOff>142879</xdr:rowOff>
    </xdr:from>
    <xdr:to>
      <xdr:col>10</xdr:col>
      <xdr:colOff>609600</xdr:colOff>
      <xdr:row>6</xdr:row>
      <xdr:rowOff>285754</xdr:rowOff>
    </xdr:to>
    <xdr:sp macro="" textlink="">
      <xdr:nvSpPr>
        <xdr:cNvPr id="2" name="Line 15">
          <a:extLst>
            <a:ext uri="{FF2B5EF4-FFF2-40B4-BE49-F238E27FC236}">
              <a16:creationId xmlns:a16="http://schemas.microsoft.com/office/drawing/2014/main" id="{E6B124E7-6550-460E-BCE5-3F283AC2B1B0}"/>
            </a:ext>
          </a:extLst>
        </xdr:cNvPr>
        <xdr:cNvSpPr>
          <a:spLocks noChangeShapeType="1"/>
        </xdr:cNvSpPr>
      </xdr:nvSpPr>
      <xdr:spPr bwMode="auto">
        <a:xfrm rot="5400000">
          <a:off x="6215062" y="1690692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619125</xdr:colOff>
      <xdr:row>5</xdr:row>
      <xdr:rowOff>133352</xdr:rowOff>
    </xdr:from>
    <xdr:to>
      <xdr:col>10</xdr:col>
      <xdr:colOff>619125</xdr:colOff>
      <xdr:row>6</xdr:row>
      <xdr:rowOff>276227</xdr:rowOff>
    </xdr:to>
    <xdr:sp macro="" textlink="">
      <xdr:nvSpPr>
        <xdr:cNvPr id="3" name="Line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 rot="5400000">
          <a:off x="6615112" y="1681165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609600</xdr:colOff>
      <xdr:row>5</xdr:row>
      <xdr:rowOff>142879</xdr:rowOff>
    </xdr:from>
    <xdr:to>
      <xdr:col>9</xdr:col>
      <xdr:colOff>609600</xdr:colOff>
      <xdr:row>6</xdr:row>
      <xdr:rowOff>285754</xdr:rowOff>
    </xdr:to>
    <xdr:sp macro="" textlink="">
      <xdr:nvSpPr>
        <xdr:cNvPr id="4" name="Line 1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 rot="5400000">
          <a:off x="5853112" y="1690692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476250</xdr:colOff>
      <xdr:row>7</xdr:row>
      <xdr:rowOff>47629</xdr:rowOff>
    </xdr:from>
    <xdr:to>
      <xdr:col>10</xdr:col>
      <xdr:colOff>476250</xdr:colOff>
      <xdr:row>7</xdr:row>
      <xdr:rowOff>476257</xdr:rowOff>
    </xdr:to>
    <xdr:sp macro="" textlink="">
      <xdr:nvSpPr>
        <xdr:cNvPr id="9" name="Line 1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 bwMode="auto">
        <a:xfrm rot="5400000">
          <a:off x="5929311" y="1414468"/>
          <a:ext cx="42862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6</xdr:row>
      <xdr:rowOff>85726</xdr:rowOff>
    </xdr:from>
    <xdr:to>
      <xdr:col>10</xdr:col>
      <xdr:colOff>381000</xdr:colOff>
      <xdr:row>7</xdr:row>
      <xdr:rowOff>428626</xdr:rowOff>
    </xdr:to>
    <xdr:sp macro="" textlink="">
      <xdr:nvSpPr>
        <xdr:cNvPr id="2" name="Line 15">
          <a:extLst>
            <a:ext uri="{FF2B5EF4-FFF2-40B4-BE49-F238E27FC236}">
              <a16:creationId xmlns:a16="http://schemas.microsoft.com/office/drawing/2014/main" id="{6B84A4E1-4E41-4E2D-A36A-9D9FDB55DD25}"/>
            </a:ext>
          </a:extLst>
        </xdr:cNvPr>
        <xdr:cNvSpPr>
          <a:spLocks noChangeShapeType="1"/>
        </xdr:cNvSpPr>
      </xdr:nvSpPr>
      <xdr:spPr bwMode="auto">
        <a:xfrm rot="5400000">
          <a:off x="6338887" y="1328739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11</xdr:col>
      <xdr:colOff>685800</xdr:colOff>
      <xdr:row>6</xdr:row>
      <xdr:rowOff>95251</xdr:rowOff>
    </xdr:from>
    <xdr:to>
      <xdr:col>11</xdr:col>
      <xdr:colOff>685800</xdr:colOff>
      <xdr:row>7</xdr:row>
      <xdr:rowOff>438151</xdr:rowOff>
    </xdr:to>
    <xdr:sp macro="" textlink="">
      <xdr:nvSpPr>
        <xdr:cNvPr id="3" name="Line 15">
          <a:extLst>
            <a:ext uri="{FF2B5EF4-FFF2-40B4-BE49-F238E27FC236}">
              <a16:creationId xmlns:a16="http://schemas.microsoft.com/office/drawing/2014/main" id="{C326116E-E4D0-4434-B218-6B005E211CA5}"/>
            </a:ext>
          </a:extLst>
        </xdr:cNvPr>
        <xdr:cNvSpPr>
          <a:spLocks noChangeShapeType="1"/>
        </xdr:cNvSpPr>
      </xdr:nvSpPr>
      <xdr:spPr bwMode="auto">
        <a:xfrm rot="5400000">
          <a:off x="7253287" y="1338264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17CED-4B72-41E5-8C9A-8BF3CFA97A99}">
  <dimension ref="A1:M54"/>
  <sheetViews>
    <sheetView view="pageBreakPreview" zoomScaleNormal="100" zoomScaleSheetLayoutView="100" workbookViewId="0">
      <selection activeCell="J53" sqref="J53"/>
    </sheetView>
  </sheetViews>
  <sheetFormatPr defaultRowHeight="12.75" x14ac:dyDescent="0.2"/>
  <cols>
    <col min="1" max="1" width="10.28515625" customWidth="1"/>
    <col min="2" max="2" width="9.140625" customWidth="1"/>
    <col min="3" max="3" width="9.5703125" customWidth="1"/>
    <col min="5" max="5" width="17.140625" customWidth="1"/>
    <col min="10" max="10" width="12.42578125" customWidth="1"/>
  </cols>
  <sheetData>
    <row r="1" spans="1:13" x14ac:dyDescent="0.2">
      <c r="A1" s="193" t="s">
        <v>84</v>
      </c>
      <c r="B1" s="194"/>
      <c r="C1" s="195"/>
      <c r="D1" s="202" t="s">
        <v>41</v>
      </c>
      <c r="E1" s="203"/>
      <c r="F1" s="203"/>
      <c r="G1" s="203"/>
      <c r="H1" s="203"/>
      <c r="I1" s="204"/>
      <c r="J1" s="18" t="s">
        <v>33</v>
      </c>
      <c r="K1" s="211">
        <v>1</v>
      </c>
    </row>
    <row r="2" spans="1:13" ht="13.5" thickBot="1" x14ac:dyDescent="0.25">
      <c r="A2" s="196"/>
      <c r="B2" s="197"/>
      <c r="C2" s="198"/>
      <c r="D2" s="205"/>
      <c r="E2" s="206"/>
      <c r="F2" s="206"/>
      <c r="G2" s="206"/>
      <c r="H2" s="206"/>
      <c r="I2" s="207"/>
      <c r="J2" s="70" t="s">
        <v>83</v>
      </c>
      <c r="K2" s="212"/>
    </row>
    <row r="3" spans="1:13" x14ac:dyDescent="0.2">
      <c r="A3" s="196"/>
      <c r="B3" s="197"/>
      <c r="C3" s="198"/>
      <c r="D3" s="205"/>
      <c r="E3" s="206"/>
      <c r="F3" s="206"/>
      <c r="G3" s="206"/>
      <c r="H3" s="206"/>
      <c r="I3" s="207"/>
      <c r="J3" s="18" t="s">
        <v>34</v>
      </c>
      <c r="K3" s="213">
        <v>9</v>
      </c>
    </row>
    <row r="4" spans="1:13" ht="13.5" thickBot="1" x14ac:dyDescent="0.25">
      <c r="A4" s="199"/>
      <c r="B4" s="200"/>
      <c r="C4" s="201"/>
      <c r="D4" s="208"/>
      <c r="E4" s="209"/>
      <c r="F4" s="209"/>
      <c r="G4" s="209"/>
      <c r="H4" s="209"/>
      <c r="I4" s="210"/>
      <c r="J4" s="70" t="s">
        <v>144</v>
      </c>
      <c r="K4" s="214"/>
    </row>
    <row r="5" spans="1:13" ht="34.5" customHeight="1" x14ac:dyDescent="0.2">
      <c r="A5" s="215" t="s">
        <v>4</v>
      </c>
      <c r="B5" s="216"/>
      <c r="C5" s="217"/>
      <c r="D5" s="224" t="s">
        <v>10</v>
      </c>
      <c r="E5" s="227" t="s">
        <v>0</v>
      </c>
      <c r="F5" s="227" t="s">
        <v>5</v>
      </c>
      <c r="G5" s="227" t="s">
        <v>23</v>
      </c>
      <c r="H5" s="227" t="s">
        <v>24</v>
      </c>
      <c r="I5" s="227" t="s">
        <v>8</v>
      </c>
      <c r="J5" s="232" t="s">
        <v>78</v>
      </c>
      <c r="K5" s="235" t="s">
        <v>79</v>
      </c>
    </row>
    <row r="6" spans="1:13" ht="34.5" customHeight="1" x14ac:dyDescent="0.2">
      <c r="A6" s="218"/>
      <c r="B6" s="219"/>
      <c r="C6" s="220"/>
      <c r="D6" s="225"/>
      <c r="E6" s="228"/>
      <c r="F6" s="228"/>
      <c r="G6" s="228"/>
      <c r="H6" s="228"/>
      <c r="I6" s="230"/>
      <c r="J6" s="233"/>
      <c r="K6" s="235"/>
    </row>
    <row r="7" spans="1:13" ht="29.25" customHeight="1" x14ac:dyDescent="0.2">
      <c r="A7" s="218"/>
      <c r="B7" s="219"/>
      <c r="C7" s="220"/>
      <c r="D7" s="225"/>
      <c r="E7" s="228"/>
      <c r="F7" s="228"/>
      <c r="G7" s="228"/>
      <c r="H7" s="228"/>
      <c r="I7" s="230"/>
      <c r="J7" s="233"/>
      <c r="K7" s="235"/>
    </row>
    <row r="8" spans="1:13" ht="16.5" customHeight="1" x14ac:dyDescent="0.2">
      <c r="A8" s="221"/>
      <c r="B8" s="222"/>
      <c r="C8" s="223"/>
      <c r="D8" s="226"/>
      <c r="E8" s="229"/>
      <c r="F8" s="229"/>
      <c r="G8" s="229"/>
      <c r="H8" s="229"/>
      <c r="I8" s="231"/>
      <c r="J8" s="234"/>
      <c r="K8" s="236"/>
    </row>
    <row r="9" spans="1:13" ht="13.5" thickBot="1" x14ac:dyDescent="0.25">
      <c r="A9" s="237" t="s">
        <v>40</v>
      </c>
      <c r="B9" s="238"/>
      <c r="C9" s="238"/>
      <c r="D9" s="22"/>
      <c r="E9" s="16"/>
      <c r="F9" s="17" t="s">
        <v>1</v>
      </c>
      <c r="G9" s="17" t="s">
        <v>1</v>
      </c>
      <c r="H9" s="17" t="s">
        <v>9</v>
      </c>
      <c r="I9" s="45" t="s">
        <v>9</v>
      </c>
      <c r="J9" s="50" t="s">
        <v>6</v>
      </c>
      <c r="K9" s="53" t="s">
        <v>6</v>
      </c>
    </row>
    <row r="10" spans="1:13" x14ac:dyDescent="0.2">
      <c r="A10" s="92"/>
      <c r="B10" s="93"/>
      <c r="C10" s="93"/>
      <c r="D10" s="94"/>
      <c r="E10" s="95"/>
      <c r="F10" s="30"/>
      <c r="G10" s="30"/>
      <c r="H10" s="30"/>
      <c r="I10" s="96"/>
      <c r="J10" s="30"/>
      <c r="K10" s="31"/>
    </row>
    <row r="11" spans="1:13" x14ac:dyDescent="0.2">
      <c r="A11" s="97" t="s">
        <v>109</v>
      </c>
      <c r="B11" s="23"/>
      <c r="C11" s="23"/>
      <c r="D11" s="24"/>
      <c r="E11" s="25"/>
      <c r="F11" s="11"/>
      <c r="G11" s="11"/>
      <c r="H11" s="11"/>
      <c r="I11" s="59"/>
      <c r="J11" s="11"/>
      <c r="K11" s="32"/>
    </row>
    <row r="12" spans="1:13" x14ac:dyDescent="0.2">
      <c r="A12" s="97" t="s">
        <v>110</v>
      </c>
      <c r="B12" s="23"/>
      <c r="C12" s="23"/>
      <c r="D12" s="24"/>
      <c r="E12" s="25"/>
      <c r="F12" s="11"/>
      <c r="G12" s="11"/>
      <c r="H12" s="11"/>
      <c r="I12" s="59"/>
      <c r="J12" s="11"/>
      <c r="K12" s="32"/>
    </row>
    <row r="13" spans="1:13" x14ac:dyDescent="0.2">
      <c r="A13" s="148"/>
      <c r="B13" s="23"/>
      <c r="C13" s="23"/>
      <c r="D13" s="24"/>
      <c r="E13" s="25"/>
      <c r="F13" s="11"/>
      <c r="G13" s="11"/>
      <c r="H13" s="11"/>
      <c r="I13" s="59"/>
      <c r="J13" s="11"/>
      <c r="K13" s="32"/>
      <c r="M13" s="80"/>
    </row>
    <row r="14" spans="1:13" x14ac:dyDescent="0.2">
      <c r="A14" s="44" t="s">
        <v>54</v>
      </c>
      <c r="B14" s="23"/>
      <c r="C14" s="23"/>
      <c r="D14" s="24"/>
      <c r="E14" s="25"/>
      <c r="F14" s="11"/>
      <c r="G14" s="11"/>
      <c r="H14" s="11"/>
      <c r="I14" s="59"/>
      <c r="J14" s="11"/>
      <c r="K14" s="20"/>
      <c r="M14" s="80"/>
    </row>
    <row r="15" spans="1:13" x14ac:dyDescent="0.2">
      <c r="A15" s="8">
        <v>11900</v>
      </c>
      <c r="B15" s="9" t="s">
        <v>3</v>
      </c>
      <c r="C15" s="10">
        <v>12100</v>
      </c>
      <c r="D15" s="77"/>
      <c r="E15" s="11" t="s">
        <v>43</v>
      </c>
      <c r="F15" s="12">
        <f>+C15-A15</f>
        <v>200</v>
      </c>
      <c r="G15" s="12">
        <v>11</v>
      </c>
      <c r="H15" s="12">
        <f>F15*G15</f>
        <v>2200</v>
      </c>
      <c r="I15" s="12"/>
      <c r="J15" s="12">
        <f>ROUND((H15*(1.25/12))/27,2)</f>
        <v>8.49</v>
      </c>
      <c r="K15" s="20">
        <f>ROUND((H15*(1.75/12))/27,2)</f>
        <v>11.88</v>
      </c>
    </row>
    <row r="16" spans="1:13" x14ac:dyDescent="0.2">
      <c r="A16" s="98"/>
      <c r="B16" s="90"/>
      <c r="C16" s="89"/>
      <c r="D16" s="91"/>
      <c r="E16" s="89"/>
      <c r="F16" s="89"/>
      <c r="G16" s="90"/>
      <c r="H16" s="90"/>
      <c r="I16" s="90"/>
      <c r="J16" s="12"/>
      <c r="K16" s="20"/>
    </row>
    <row r="17" spans="1:11" x14ac:dyDescent="0.2">
      <c r="A17" s="8">
        <v>12100</v>
      </c>
      <c r="B17" s="9" t="s">
        <v>3</v>
      </c>
      <c r="C17" s="10">
        <v>12200</v>
      </c>
      <c r="D17" s="77"/>
      <c r="E17" s="11" t="s">
        <v>43</v>
      </c>
      <c r="F17" s="12">
        <f t="shared" ref="F17" si="0">+C17-A17</f>
        <v>100</v>
      </c>
      <c r="G17" s="12">
        <v>11.5</v>
      </c>
      <c r="H17" s="12">
        <f t="shared" ref="H17" si="1">F17*G17</f>
        <v>1150</v>
      </c>
      <c r="I17" s="12"/>
      <c r="J17" s="12">
        <f t="shared" ref="J17:J26" si="2">ROUND((H17*(1.25/12))/27,2)</f>
        <v>4.4400000000000004</v>
      </c>
      <c r="K17" s="20">
        <f t="shared" ref="K17:K21" si="3">ROUND((H17*(1.75/12))/27,2)</f>
        <v>6.21</v>
      </c>
    </row>
    <row r="18" spans="1:11" x14ac:dyDescent="0.2">
      <c r="A18" s="8"/>
      <c r="B18" s="9"/>
      <c r="C18" s="10"/>
      <c r="D18" s="77"/>
      <c r="E18" s="11"/>
      <c r="F18" s="12"/>
      <c r="G18" s="12"/>
      <c r="H18" s="12"/>
      <c r="I18" s="12"/>
      <c r="J18" s="12"/>
      <c r="K18" s="20"/>
    </row>
    <row r="19" spans="1:11" x14ac:dyDescent="0.2">
      <c r="A19" s="8">
        <v>12200</v>
      </c>
      <c r="B19" s="9" t="s">
        <v>3</v>
      </c>
      <c r="C19" s="10">
        <v>16120</v>
      </c>
      <c r="D19" s="77"/>
      <c r="E19" s="11" t="s">
        <v>43</v>
      </c>
      <c r="F19" s="12">
        <f>+C19-A19</f>
        <v>3920</v>
      </c>
      <c r="G19" s="12">
        <v>12</v>
      </c>
      <c r="H19" s="12">
        <f>F19*G19</f>
        <v>47040</v>
      </c>
      <c r="I19" s="12"/>
      <c r="J19" s="12">
        <f t="shared" si="2"/>
        <v>181.48</v>
      </c>
      <c r="K19" s="20">
        <f t="shared" si="3"/>
        <v>254.07</v>
      </c>
    </row>
    <row r="20" spans="1:11" x14ac:dyDescent="0.2">
      <c r="A20" s="8"/>
      <c r="B20" s="9"/>
      <c r="C20" s="10"/>
      <c r="D20" s="77"/>
      <c r="E20" s="11"/>
      <c r="F20" s="12"/>
      <c r="G20" s="12"/>
      <c r="H20" s="12"/>
      <c r="I20" s="12"/>
      <c r="J20" s="12"/>
      <c r="K20" s="20"/>
    </row>
    <row r="21" spans="1:11" x14ac:dyDescent="0.2">
      <c r="A21" s="8">
        <v>11900</v>
      </c>
      <c r="B21" s="9" t="s">
        <v>3</v>
      </c>
      <c r="C21" s="10">
        <v>16120</v>
      </c>
      <c r="D21" s="77"/>
      <c r="E21" s="11" t="s">
        <v>53</v>
      </c>
      <c r="F21" s="12">
        <f>+C21-A21</f>
        <v>4220</v>
      </c>
      <c r="G21" s="12">
        <v>6</v>
      </c>
      <c r="H21" s="12">
        <f>F21*G21</f>
        <v>25320</v>
      </c>
      <c r="I21" s="12"/>
      <c r="J21" s="12">
        <f t="shared" si="2"/>
        <v>97.69</v>
      </c>
      <c r="K21" s="20">
        <f t="shared" si="3"/>
        <v>136.76</v>
      </c>
    </row>
    <row r="22" spans="1:11" x14ac:dyDescent="0.2">
      <c r="A22" s="98"/>
      <c r="B22" s="90"/>
      <c r="C22" s="89"/>
      <c r="D22" s="91"/>
      <c r="E22" s="89"/>
      <c r="F22" s="89"/>
      <c r="G22" s="90"/>
      <c r="H22" s="90"/>
      <c r="I22" s="90"/>
      <c r="J22" s="12"/>
      <c r="K22" s="99"/>
    </row>
    <row r="23" spans="1:11" x14ac:dyDescent="0.2">
      <c r="A23" s="44" t="s">
        <v>66</v>
      </c>
      <c r="B23" s="23"/>
      <c r="C23" s="25"/>
      <c r="D23" s="24"/>
      <c r="E23" s="25"/>
      <c r="F23" s="11"/>
      <c r="G23" s="12"/>
      <c r="H23" s="12"/>
      <c r="I23" s="85"/>
      <c r="J23" s="12"/>
      <c r="K23" s="20"/>
    </row>
    <row r="24" spans="1:11" x14ac:dyDescent="0.2">
      <c r="A24" s="8">
        <v>11900</v>
      </c>
      <c r="B24" s="9" t="s">
        <v>3</v>
      </c>
      <c r="C24" s="10">
        <v>16120</v>
      </c>
      <c r="D24" s="77"/>
      <c r="E24" s="11" t="s">
        <v>42</v>
      </c>
      <c r="F24" s="12">
        <f>+C24-A24</f>
        <v>4220</v>
      </c>
      <c r="G24" s="12">
        <v>12</v>
      </c>
      <c r="H24" s="12">
        <f>F24*G24</f>
        <v>50640</v>
      </c>
      <c r="I24" s="12"/>
      <c r="J24" s="12">
        <f t="shared" si="2"/>
        <v>195.37</v>
      </c>
      <c r="K24" s="20">
        <f>ROUND((H24*(1.75/12))/27,2)</f>
        <v>273.52</v>
      </c>
    </row>
    <row r="25" spans="1:11" x14ac:dyDescent="0.2">
      <c r="A25" s="98"/>
      <c r="B25" s="90"/>
      <c r="C25" s="89"/>
      <c r="D25" s="91"/>
      <c r="E25" s="89"/>
      <c r="F25" s="89"/>
      <c r="G25" s="90"/>
      <c r="H25" s="90"/>
      <c r="I25" s="90"/>
      <c r="J25" s="12"/>
      <c r="K25" s="20"/>
    </row>
    <row r="26" spans="1:11" x14ac:dyDescent="0.2">
      <c r="A26" s="8">
        <v>11900</v>
      </c>
      <c r="B26" s="9" t="s">
        <v>67</v>
      </c>
      <c r="C26" s="10">
        <v>16120</v>
      </c>
      <c r="D26" s="75"/>
      <c r="E26" s="11" t="s">
        <v>68</v>
      </c>
      <c r="F26" s="12">
        <f>+C26-A26</f>
        <v>4220</v>
      </c>
      <c r="G26" s="12">
        <v>6</v>
      </c>
      <c r="H26" s="12">
        <f>F26*G26</f>
        <v>25320</v>
      </c>
      <c r="I26" s="85"/>
      <c r="J26" s="12">
        <f t="shared" si="2"/>
        <v>97.69</v>
      </c>
      <c r="K26" s="20">
        <f t="shared" ref="K26" si="4">ROUND((H26*(1.75/12))/27,2)</f>
        <v>136.76</v>
      </c>
    </row>
    <row r="27" spans="1:11" x14ac:dyDescent="0.2">
      <c r="A27" s="98"/>
      <c r="B27" s="90"/>
      <c r="C27" s="89"/>
      <c r="D27" s="91"/>
      <c r="E27" s="89"/>
      <c r="F27" s="89"/>
      <c r="G27" s="90"/>
      <c r="H27" s="90"/>
      <c r="I27" s="90"/>
      <c r="J27" s="12"/>
      <c r="K27" s="99"/>
    </row>
    <row r="28" spans="1:11" x14ac:dyDescent="0.2">
      <c r="A28" s="44" t="s">
        <v>87</v>
      </c>
      <c r="B28" s="9"/>
      <c r="C28" s="10"/>
      <c r="D28" s="77"/>
      <c r="E28" s="11"/>
      <c r="F28" s="12"/>
      <c r="G28" s="12"/>
      <c r="H28" s="12"/>
      <c r="I28" s="12"/>
      <c r="J28" s="12"/>
      <c r="K28" s="20"/>
    </row>
    <row r="29" spans="1:11" x14ac:dyDescent="0.2">
      <c r="A29" s="8">
        <v>21153.24</v>
      </c>
      <c r="B29" s="9" t="s">
        <v>3</v>
      </c>
      <c r="C29" s="10">
        <v>23019.69</v>
      </c>
      <c r="D29" s="77"/>
      <c r="E29" s="11" t="s">
        <v>43</v>
      </c>
      <c r="F29" s="12">
        <f t="shared" ref="F29" si="5">+C29-A29</f>
        <v>1866.4499999999971</v>
      </c>
      <c r="G29" s="12">
        <v>12</v>
      </c>
      <c r="H29" s="12">
        <f>F29*G29</f>
        <v>22397.399999999965</v>
      </c>
      <c r="I29" s="12"/>
      <c r="J29" s="12">
        <f t="shared" ref="J29:J46" si="6">ROUND((H29*(1.25/12))/27,2)</f>
        <v>86.41</v>
      </c>
      <c r="K29" s="20">
        <f>ROUND((H29*(1.75/12))/27,2)</f>
        <v>120.97</v>
      </c>
    </row>
    <row r="30" spans="1:11" x14ac:dyDescent="0.2">
      <c r="A30" s="34"/>
      <c r="B30" s="90"/>
      <c r="C30" s="90"/>
      <c r="D30" s="91"/>
      <c r="E30" s="90"/>
      <c r="F30" s="89"/>
      <c r="G30" s="90"/>
      <c r="H30" s="90"/>
      <c r="I30" s="12"/>
      <c r="J30" s="12"/>
      <c r="K30" s="20"/>
    </row>
    <row r="31" spans="1:11" x14ac:dyDescent="0.2">
      <c r="A31" s="8">
        <v>21153.24</v>
      </c>
      <c r="B31" s="9" t="s">
        <v>3</v>
      </c>
      <c r="C31" s="10">
        <v>23019.69</v>
      </c>
      <c r="D31" s="77"/>
      <c r="E31" s="11" t="s">
        <v>88</v>
      </c>
      <c r="F31" s="12">
        <f>+C31-A31</f>
        <v>1866.4499999999971</v>
      </c>
      <c r="G31" s="12">
        <v>8</v>
      </c>
      <c r="H31" s="12">
        <f>F31*G31</f>
        <v>14931.599999999977</v>
      </c>
      <c r="I31" s="12"/>
      <c r="J31" s="12">
        <f>ROUND((H31*(1.25/12))/27,2)*1.05</f>
        <v>60.490500000000004</v>
      </c>
      <c r="K31" s="20">
        <f>ROUND((H31*(1.75/12))/27,2)*1.05</f>
        <v>84.682500000000005</v>
      </c>
    </row>
    <row r="32" spans="1:11" x14ac:dyDescent="0.2">
      <c r="A32" s="44"/>
      <c r="B32" s="9"/>
      <c r="C32" s="10"/>
      <c r="D32" s="77"/>
      <c r="E32" s="11"/>
      <c r="F32" s="12"/>
      <c r="G32" s="12"/>
      <c r="H32" s="12"/>
      <c r="I32" s="12"/>
      <c r="J32" s="12"/>
      <c r="K32" s="20"/>
    </row>
    <row r="33" spans="1:11" x14ac:dyDescent="0.2">
      <c r="A33" s="44" t="s">
        <v>89</v>
      </c>
      <c r="B33" s="9"/>
      <c r="C33" s="10"/>
      <c r="D33" s="77"/>
      <c r="E33" s="11"/>
      <c r="F33" s="12"/>
      <c r="G33" s="12"/>
      <c r="H33" s="12"/>
      <c r="I33" s="12"/>
      <c r="J33" s="12"/>
      <c r="K33" s="20"/>
    </row>
    <row r="34" spans="1:11" x14ac:dyDescent="0.2">
      <c r="A34" s="8">
        <v>21153.21</v>
      </c>
      <c r="B34" s="9" t="s">
        <v>3</v>
      </c>
      <c r="C34" s="10">
        <v>21271.53</v>
      </c>
      <c r="D34" s="77"/>
      <c r="E34" s="11" t="s">
        <v>90</v>
      </c>
      <c r="F34" s="12">
        <f t="shared" ref="F34:F45" si="7">+C34-A34</f>
        <v>118.31999999999971</v>
      </c>
      <c r="G34" s="12">
        <v>2.9049999999999998</v>
      </c>
      <c r="H34" s="12">
        <f t="shared" ref="H34:H45" si="8">F34*G34</f>
        <v>343.7195999999991</v>
      </c>
      <c r="I34" s="12"/>
      <c r="J34" s="12">
        <f t="shared" si="6"/>
        <v>1.33</v>
      </c>
      <c r="K34" s="20">
        <f t="shared" ref="K34:K46" si="9">ROUND((H34*(1.75/12))/27,2)</f>
        <v>1.86</v>
      </c>
    </row>
    <row r="35" spans="1:11" x14ac:dyDescent="0.2">
      <c r="A35" s="8">
        <v>21271.53</v>
      </c>
      <c r="B35" s="9" t="s">
        <v>3</v>
      </c>
      <c r="C35" s="10">
        <v>21399.71</v>
      </c>
      <c r="D35" s="77"/>
      <c r="E35" s="11" t="s">
        <v>90</v>
      </c>
      <c r="F35" s="12">
        <f t="shared" si="7"/>
        <v>128.18000000000029</v>
      </c>
      <c r="G35" s="12">
        <v>6.5350000000000001</v>
      </c>
      <c r="H35" s="12">
        <f t="shared" si="8"/>
        <v>837.65630000000192</v>
      </c>
      <c r="I35" s="12"/>
      <c r="J35" s="12">
        <f t="shared" si="6"/>
        <v>3.23</v>
      </c>
      <c r="K35" s="20">
        <f t="shared" si="9"/>
        <v>4.5199999999999996</v>
      </c>
    </row>
    <row r="36" spans="1:11" x14ac:dyDescent="0.2">
      <c r="A36" s="8">
        <v>21399.71</v>
      </c>
      <c r="B36" s="9" t="s">
        <v>3</v>
      </c>
      <c r="C36" s="10">
        <v>21462.400000000001</v>
      </c>
      <c r="D36" s="77"/>
      <c r="E36" s="11" t="s">
        <v>90</v>
      </c>
      <c r="F36" s="12">
        <f t="shared" si="7"/>
        <v>62.690000000002328</v>
      </c>
      <c r="G36" s="12">
        <v>5.9050000000000002</v>
      </c>
      <c r="H36" s="12">
        <f t="shared" si="8"/>
        <v>370.18445000001378</v>
      </c>
      <c r="I36" s="12"/>
      <c r="J36" s="12">
        <f t="shared" si="6"/>
        <v>1.43</v>
      </c>
      <c r="K36" s="20">
        <f t="shared" si="9"/>
        <v>2</v>
      </c>
    </row>
    <row r="37" spans="1:11" x14ac:dyDescent="0.2">
      <c r="A37" s="8">
        <v>21462.400000000001</v>
      </c>
      <c r="B37" s="9" t="s">
        <v>3</v>
      </c>
      <c r="C37" s="10">
        <v>21500</v>
      </c>
      <c r="D37" s="77"/>
      <c r="E37" s="11" t="s">
        <v>90</v>
      </c>
      <c r="F37" s="12">
        <f t="shared" si="7"/>
        <v>37.599999999998545</v>
      </c>
      <c r="G37" s="12">
        <v>1.605</v>
      </c>
      <c r="H37" s="12">
        <f t="shared" si="8"/>
        <v>60.347999999997661</v>
      </c>
      <c r="I37" s="12"/>
      <c r="J37" s="12">
        <f t="shared" si="6"/>
        <v>0.23</v>
      </c>
      <c r="K37" s="20">
        <f t="shared" si="9"/>
        <v>0.33</v>
      </c>
    </row>
    <row r="38" spans="1:11" x14ac:dyDescent="0.2">
      <c r="A38" s="8">
        <v>21739.74</v>
      </c>
      <c r="B38" s="9" t="s">
        <v>3</v>
      </c>
      <c r="C38" s="10">
        <v>22099.74</v>
      </c>
      <c r="D38" s="77"/>
      <c r="E38" s="11" t="s">
        <v>90</v>
      </c>
      <c r="F38" s="12">
        <f t="shared" si="7"/>
        <v>360</v>
      </c>
      <c r="G38" s="12">
        <v>5.1550000000000002</v>
      </c>
      <c r="H38" s="12">
        <f t="shared" si="8"/>
        <v>1855.8000000000002</v>
      </c>
      <c r="I38" s="12"/>
      <c r="J38" s="12">
        <f t="shared" si="6"/>
        <v>7.16</v>
      </c>
      <c r="K38" s="20">
        <f t="shared" si="9"/>
        <v>10.02</v>
      </c>
    </row>
    <row r="39" spans="1:11" x14ac:dyDescent="0.2">
      <c r="A39" s="8">
        <v>22099.74</v>
      </c>
      <c r="B39" s="9" t="s">
        <v>3</v>
      </c>
      <c r="C39" s="10">
        <v>22226.02</v>
      </c>
      <c r="D39" s="77"/>
      <c r="E39" s="11" t="s">
        <v>90</v>
      </c>
      <c r="F39" s="12">
        <f t="shared" si="7"/>
        <v>126.27999999999884</v>
      </c>
      <c r="G39" s="12">
        <v>1.06</v>
      </c>
      <c r="H39" s="12">
        <f t="shared" si="8"/>
        <v>133.85679999999877</v>
      </c>
      <c r="I39" s="12"/>
      <c r="J39" s="12">
        <f t="shared" si="6"/>
        <v>0.52</v>
      </c>
      <c r="K39" s="20">
        <f t="shared" si="9"/>
        <v>0.72</v>
      </c>
    </row>
    <row r="40" spans="1:11" x14ac:dyDescent="0.2">
      <c r="A40" s="8"/>
      <c r="B40" s="9"/>
      <c r="C40" s="10"/>
      <c r="D40" s="77"/>
      <c r="E40" s="11"/>
      <c r="F40" s="12"/>
      <c r="G40" s="12"/>
      <c r="H40" s="12"/>
      <c r="I40" s="12"/>
      <c r="J40" s="12"/>
      <c r="K40" s="20"/>
    </row>
    <row r="41" spans="1:11" x14ac:dyDescent="0.2">
      <c r="A41" s="44" t="s">
        <v>86</v>
      </c>
      <c r="B41" s="9"/>
      <c r="C41" s="10"/>
      <c r="D41" s="77"/>
      <c r="E41" s="11"/>
      <c r="F41" s="12"/>
      <c r="G41" s="12"/>
      <c r="H41" s="12"/>
      <c r="I41" s="12"/>
      <c r="J41" s="12"/>
      <c r="K41" s="20"/>
    </row>
    <row r="42" spans="1:11" x14ac:dyDescent="0.2">
      <c r="A42" s="8">
        <v>21153.24</v>
      </c>
      <c r="B42" s="9" t="s">
        <v>3</v>
      </c>
      <c r="C42" s="10">
        <v>21399.71</v>
      </c>
      <c r="D42" s="77"/>
      <c r="E42" s="11" t="s">
        <v>42</v>
      </c>
      <c r="F42" s="12">
        <f t="shared" si="7"/>
        <v>246.46999999999753</v>
      </c>
      <c r="G42" s="12">
        <v>12</v>
      </c>
      <c r="H42" s="12">
        <f t="shared" si="8"/>
        <v>2957.6399999999703</v>
      </c>
      <c r="I42" s="12"/>
      <c r="J42" s="12">
        <f t="shared" si="6"/>
        <v>11.41</v>
      </c>
      <c r="K42" s="20">
        <f t="shared" si="9"/>
        <v>15.97</v>
      </c>
    </row>
    <row r="43" spans="1:11" x14ac:dyDescent="0.2">
      <c r="A43" s="8">
        <v>21399.71</v>
      </c>
      <c r="B43" s="9" t="s">
        <v>3</v>
      </c>
      <c r="C43" s="10">
        <v>21462.400000000001</v>
      </c>
      <c r="D43" s="77"/>
      <c r="E43" s="11" t="s">
        <v>42</v>
      </c>
      <c r="F43" s="12">
        <f t="shared" si="7"/>
        <v>62.690000000002328</v>
      </c>
      <c r="G43" s="12">
        <v>14.5</v>
      </c>
      <c r="H43" s="12">
        <f t="shared" si="8"/>
        <v>909.00500000003376</v>
      </c>
      <c r="I43" s="12"/>
      <c r="J43" s="12">
        <f t="shared" si="6"/>
        <v>3.51</v>
      </c>
      <c r="K43" s="20">
        <f t="shared" si="9"/>
        <v>4.91</v>
      </c>
    </row>
    <row r="44" spans="1:11" x14ac:dyDescent="0.2">
      <c r="A44" s="8">
        <v>21462.400000000001</v>
      </c>
      <c r="B44" s="9" t="s">
        <v>3</v>
      </c>
      <c r="C44" s="10">
        <v>21500</v>
      </c>
      <c r="D44" s="77"/>
      <c r="E44" s="11" t="s">
        <v>42</v>
      </c>
      <c r="F44" s="12">
        <f t="shared" si="7"/>
        <v>37.599999999998545</v>
      </c>
      <c r="G44" s="12">
        <v>18.5</v>
      </c>
      <c r="H44" s="12">
        <f t="shared" si="8"/>
        <v>695.59999999997308</v>
      </c>
      <c r="I44" s="12"/>
      <c r="J44" s="12">
        <f t="shared" si="6"/>
        <v>2.68</v>
      </c>
      <c r="K44" s="20">
        <f t="shared" si="9"/>
        <v>3.76</v>
      </c>
    </row>
    <row r="45" spans="1:11" x14ac:dyDescent="0.2">
      <c r="A45" s="8">
        <v>21500</v>
      </c>
      <c r="B45" s="9" t="s">
        <v>3</v>
      </c>
      <c r="C45" s="10">
        <v>21739.74</v>
      </c>
      <c r="D45" s="77"/>
      <c r="E45" s="11" t="s">
        <v>42</v>
      </c>
      <c r="F45" s="12">
        <f t="shared" si="7"/>
        <v>239.7400000000016</v>
      </c>
      <c r="G45" s="12">
        <v>20</v>
      </c>
      <c r="H45" s="12">
        <f t="shared" si="8"/>
        <v>4794.800000000032</v>
      </c>
      <c r="I45" s="12"/>
      <c r="J45" s="12">
        <f t="shared" si="6"/>
        <v>18.5</v>
      </c>
      <c r="K45" s="20">
        <f t="shared" si="9"/>
        <v>25.9</v>
      </c>
    </row>
    <row r="46" spans="1:11" x14ac:dyDescent="0.2">
      <c r="A46" s="8">
        <v>21739.74</v>
      </c>
      <c r="B46" s="9" t="s">
        <v>3</v>
      </c>
      <c r="C46" s="10">
        <v>23019.69</v>
      </c>
      <c r="D46" s="77"/>
      <c r="E46" s="11" t="s">
        <v>42</v>
      </c>
      <c r="F46" s="12">
        <f>+C46-A46</f>
        <v>1279.9499999999971</v>
      </c>
      <c r="G46" s="12">
        <v>12</v>
      </c>
      <c r="H46" s="12">
        <f>F46*G46</f>
        <v>15359.399999999965</v>
      </c>
      <c r="I46" s="12"/>
      <c r="J46" s="12">
        <f t="shared" si="6"/>
        <v>59.26</v>
      </c>
      <c r="K46" s="20">
        <f t="shared" si="9"/>
        <v>82.96</v>
      </c>
    </row>
    <row r="47" spans="1:11" x14ac:dyDescent="0.2">
      <c r="A47" s="34"/>
      <c r="B47" s="90"/>
      <c r="C47" s="90"/>
      <c r="D47" s="91"/>
      <c r="E47" s="90"/>
      <c r="F47" s="89"/>
      <c r="G47" s="90"/>
      <c r="H47" s="90"/>
      <c r="I47" s="12"/>
      <c r="J47" s="12"/>
      <c r="K47" s="20"/>
    </row>
    <row r="48" spans="1:11" x14ac:dyDescent="0.2">
      <c r="A48" s="149">
        <f>A42</f>
        <v>21153.24</v>
      </c>
      <c r="B48" s="166" t="s">
        <v>3</v>
      </c>
      <c r="C48" s="10">
        <v>21271.53</v>
      </c>
      <c r="D48" s="91"/>
      <c r="E48" s="90" t="s">
        <v>68</v>
      </c>
      <c r="F48" s="12">
        <f>+C48-A48</f>
        <v>118.28999999999724</v>
      </c>
      <c r="G48" s="166">
        <v>7.5</v>
      </c>
      <c r="H48" s="12">
        <f>F48*G48</f>
        <v>887.17499999997926</v>
      </c>
      <c r="I48" s="147"/>
      <c r="J48" s="12">
        <f>ROUND((H48*(1.25/12))/27,2)*1.05</f>
        <v>3.5910000000000002</v>
      </c>
      <c r="K48" s="20">
        <f>ROUND((H48*(1.75/12))/27,2)*1.05</f>
        <v>5.0295000000000005</v>
      </c>
    </row>
    <row r="49" spans="1:11" x14ac:dyDescent="0.2">
      <c r="A49" s="149">
        <f>C48</f>
        <v>21271.53</v>
      </c>
      <c r="B49" s="166" t="s">
        <v>3</v>
      </c>
      <c r="C49" s="10">
        <v>21399.71</v>
      </c>
      <c r="D49" s="91"/>
      <c r="E49" s="90" t="s">
        <v>68</v>
      </c>
      <c r="F49" s="12">
        <f>+C49-A49</f>
        <v>128.18000000000029</v>
      </c>
      <c r="G49" s="166">
        <v>6.5</v>
      </c>
      <c r="H49" s="12">
        <f>F49*G49</f>
        <v>833.17000000000189</v>
      </c>
      <c r="I49" s="90"/>
      <c r="J49" s="12">
        <f t="shared" ref="J49:J51" si="10">ROUND((H49*(1.25/12))/27,2)*1.05</f>
        <v>3.3705000000000003</v>
      </c>
      <c r="K49" s="20">
        <f t="shared" ref="K49:K51" si="11">ROUND((H49*(1.75/12))/27,2)*1.05</f>
        <v>4.7250000000000005</v>
      </c>
    </row>
    <row r="50" spans="1:11" x14ac:dyDescent="0.2">
      <c r="A50" s="149">
        <f>C49</f>
        <v>21399.71</v>
      </c>
      <c r="B50" s="166" t="s">
        <v>3</v>
      </c>
      <c r="C50" s="10">
        <v>21462.400000000001</v>
      </c>
      <c r="D50" s="91"/>
      <c r="E50" s="90" t="s">
        <v>68</v>
      </c>
      <c r="F50" s="12">
        <f>+C50-A50</f>
        <v>62.690000000002328</v>
      </c>
      <c r="G50" s="166">
        <v>7</v>
      </c>
      <c r="H50" s="12">
        <f>F50*G50</f>
        <v>438.8300000000163</v>
      </c>
      <c r="I50" s="90"/>
      <c r="J50" s="12">
        <f t="shared" si="10"/>
        <v>1.7745</v>
      </c>
      <c r="K50" s="20">
        <f t="shared" si="11"/>
        <v>2.4885000000000002</v>
      </c>
    </row>
    <row r="51" spans="1:11" x14ac:dyDescent="0.2">
      <c r="A51" s="149">
        <f>C50</f>
        <v>21462.400000000001</v>
      </c>
      <c r="B51" s="166" t="s">
        <v>3</v>
      </c>
      <c r="C51" s="10">
        <v>23019.69</v>
      </c>
      <c r="D51" s="91"/>
      <c r="E51" s="90" t="s">
        <v>68</v>
      </c>
      <c r="F51" s="12">
        <f>+C51-A51</f>
        <v>1557.2899999999972</v>
      </c>
      <c r="G51" s="166">
        <v>8</v>
      </c>
      <c r="H51" s="12">
        <f>F51*G51</f>
        <v>12458.319999999978</v>
      </c>
      <c r="I51" s="90"/>
      <c r="J51" s="12">
        <f t="shared" si="10"/>
        <v>50.463000000000008</v>
      </c>
      <c r="K51" s="20">
        <f t="shared" si="11"/>
        <v>70.654500000000013</v>
      </c>
    </row>
    <row r="52" spans="1:11" ht="13.5" thickBot="1" x14ac:dyDescent="0.25">
      <c r="A52" s="121"/>
      <c r="B52" s="122"/>
      <c r="C52" s="122"/>
      <c r="D52" s="123"/>
      <c r="E52" s="122"/>
      <c r="F52" s="124"/>
      <c r="G52" s="122"/>
      <c r="H52" s="122"/>
      <c r="I52" s="122"/>
      <c r="J52" s="122"/>
      <c r="K52" s="125"/>
    </row>
    <row r="53" spans="1:11" ht="13.5" thickBot="1" x14ac:dyDescent="0.25">
      <c r="A53" s="190" t="s">
        <v>11</v>
      </c>
      <c r="B53" s="191"/>
      <c r="C53" s="191"/>
      <c r="D53" s="191"/>
      <c r="E53" s="191"/>
      <c r="F53" s="191"/>
      <c r="G53" s="191"/>
      <c r="H53" s="191"/>
      <c r="I53" s="192"/>
      <c r="J53" s="87">
        <f>SUM(J15:J51)</f>
        <v>900.51949999999988</v>
      </c>
      <c r="K53" s="88">
        <f>SUM(K15:K51)</f>
        <v>1260.7</v>
      </c>
    </row>
    <row r="54" spans="1:11" ht="13.5" thickBot="1" x14ac:dyDescent="0.25">
      <c r="A54" s="190" t="s">
        <v>12</v>
      </c>
      <c r="B54" s="191"/>
      <c r="C54" s="191"/>
      <c r="D54" s="191"/>
      <c r="E54" s="191"/>
      <c r="F54" s="191"/>
      <c r="G54" s="191"/>
      <c r="H54" s="191"/>
      <c r="I54" s="192"/>
      <c r="J54" s="14">
        <f>ROUND(J53, 0)</f>
        <v>901</v>
      </c>
      <c r="K54" s="15">
        <f>ROUND(K53, 0)</f>
        <v>1261</v>
      </c>
    </row>
  </sheetData>
  <mergeCells count="16">
    <mergeCell ref="A54:I54"/>
    <mergeCell ref="A1:C4"/>
    <mergeCell ref="D1:I4"/>
    <mergeCell ref="K1:K2"/>
    <mergeCell ref="K3:K4"/>
    <mergeCell ref="A5:C8"/>
    <mergeCell ref="D5:D8"/>
    <mergeCell ref="E5:E8"/>
    <mergeCell ref="F5:F8"/>
    <mergeCell ref="G5:G8"/>
    <mergeCell ref="H5:H8"/>
    <mergeCell ref="I5:I8"/>
    <mergeCell ref="J5:J8"/>
    <mergeCell ref="K5:K8"/>
    <mergeCell ref="A9:C9"/>
    <mergeCell ref="A53:I53"/>
  </mergeCells>
  <printOptions horizontalCentered="1"/>
  <pageMargins left="0.7" right="0.7" top="0.75" bottom="0.75" header="0.3" footer="0.3"/>
  <pageSetup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V354"/>
  <sheetViews>
    <sheetView view="pageBreakPreview" topLeftCell="A5" zoomScale="90" zoomScaleNormal="100" zoomScaleSheetLayoutView="90" workbookViewId="0">
      <selection activeCell="J36" sqref="J36"/>
    </sheetView>
  </sheetViews>
  <sheetFormatPr defaultRowHeight="12.75" x14ac:dyDescent="0.2"/>
  <cols>
    <col min="1" max="1" width="12.7109375" style="2" customWidth="1"/>
    <col min="2" max="2" width="5.140625" style="2" customWidth="1"/>
    <col min="3" max="3" width="12.7109375" style="2" customWidth="1"/>
    <col min="4" max="4" width="5.5703125" style="4" customWidth="1"/>
    <col min="5" max="5" width="16.140625" style="2" bestFit="1" customWidth="1"/>
    <col min="6" max="6" width="10.28515625" style="3" bestFit="1" customWidth="1"/>
    <col min="7" max="7" width="8.28515625" style="2" customWidth="1"/>
    <col min="8" max="8" width="10.7109375" style="2" customWidth="1"/>
    <col min="9" max="9" width="8.140625" style="2" customWidth="1"/>
    <col min="10" max="10" width="11.28515625" style="2" customWidth="1"/>
    <col min="11" max="11" width="11.7109375" style="2" customWidth="1"/>
    <col min="12" max="16384" width="9.140625" style="2"/>
  </cols>
  <sheetData>
    <row r="1" spans="1:178" x14ac:dyDescent="0.2">
      <c r="A1" s="193" t="s">
        <v>84</v>
      </c>
      <c r="B1" s="194"/>
      <c r="C1" s="195"/>
      <c r="D1" s="202" t="s">
        <v>41</v>
      </c>
      <c r="E1" s="203"/>
      <c r="F1" s="203"/>
      <c r="G1" s="203"/>
      <c r="H1" s="203"/>
      <c r="I1" s="204"/>
      <c r="J1" s="18" t="s">
        <v>33</v>
      </c>
      <c r="K1" s="211">
        <v>2</v>
      </c>
    </row>
    <row r="2" spans="1:178" ht="24.95" customHeight="1" thickBot="1" x14ac:dyDescent="0.25">
      <c r="A2" s="196"/>
      <c r="B2" s="197"/>
      <c r="C2" s="198"/>
      <c r="D2" s="205"/>
      <c r="E2" s="206"/>
      <c r="F2" s="206"/>
      <c r="G2" s="206"/>
      <c r="H2" s="206"/>
      <c r="I2" s="207"/>
      <c r="J2" s="70" t="s">
        <v>83</v>
      </c>
      <c r="K2" s="212"/>
    </row>
    <row r="3" spans="1:178" ht="12" customHeight="1" x14ac:dyDescent="0.2">
      <c r="A3" s="196"/>
      <c r="B3" s="197"/>
      <c r="C3" s="198"/>
      <c r="D3" s="205"/>
      <c r="E3" s="206"/>
      <c r="F3" s="206"/>
      <c r="G3" s="206"/>
      <c r="H3" s="206"/>
      <c r="I3" s="207"/>
      <c r="J3" s="18" t="s">
        <v>34</v>
      </c>
      <c r="K3" s="213">
        <v>9</v>
      </c>
    </row>
    <row r="4" spans="1:178" ht="24.95" customHeight="1" thickBot="1" x14ac:dyDescent="0.25">
      <c r="A4" s="199"/>
      <c r="B4" s="200"/>
      <c r="C4" s="201"/>
      <c r="D4" s="208"/>
      <c r="E4" s="209"/>
      <c r="F4" s="209"/>
      <c r="G4" s="209"/>
      <c r="H4" s="209"/>
      <c r="I4" s="210"/>
      <c r="J4" s="70" t="s">
        <v>145</v>
      </c>
      <c r="K4" s="214"/>
    </row>
    <row r="5" spans="1:178" ht="25.5" customHeight="1" x14ac:dyDescent="0.2">
      <c r="A5" s="215" t="s">
        <v>4</v>
      </c>
      <c r="B5" s="216"/>
      <c r="C5" s="217"/>
      <c r="D5" s="224" t="s">
        <v>10</v>
      </c>
      <c r="E5" s="227" t="s">
        <v>0</v>
      </c>
      <c r="F5" s="227" t="s">
        <v>5</v>
      </c>
      <c r="G5" s="227" t="s">
        <v>23</v>
      </c>
      <c r="H5" s="227" t="s">
        <v>24</v>
      </c>
      <c r="I5" s="227" t="s">
        <v>8</v>
      </c>
      <c r="J5" s="232" t="s">
        <v>115</v>
      </c>
      <c r="K5" s="242" t="s">
        <v>78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</row>
    <row r="6" spans="1:178" ht="28.5" customHeight="1" x14ac:dyDescent="0.2">
      <c r="A6" s="218"/>
      <c r="B6" s="219"/>
      <c r="C6" s="220"/>
      <c r="D6" s="225"/>
      <c r="E6" s="228"/>
      <c r="F6" s="228"/>
      <c r="G6" s="228"/>
      <c r="H6" s="228"/>
      <c r="I6" s="230"/>
      <c r="J6" s="233"/>
      <c r="K6" s="23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</row>
    <row r="7" spans="1:178" ht="27.75" customHeight="1" x14ac:dyDescent="0.2">
      <c r="A7" s="218"/>
      <c r="B7" s="219"/>
      <c r="C7" s="220"/>
      <c r="D7" s="225"/>
      <c r="E7" s="228"/>
      <c r="F7" s="228"/>
      <c r="G7" s="228"/>
      <c r="H7" s="228"/>
      <c r="I7" s="230"/>
      <c r="J7" s="233"/>
      <c r="K7" s="23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</row>
    <row r="8" spans="1:178" ht="33" customHeight="1" x14ac:dyDescent="0.2">
      <c r="A8" s="221"/>
      <c r="B8" s="222"/>
      <c r="C8" s="223"/>
      <c r="D8" s="226"/>
      <c r="E8" s="229"/>
      <c r="F8" s="229"/>
      <c r="G8" s="229"/>
      <c r="H8" s="229"/>
      <c r="I8" s="231"/>
      <c r="J8" s="234"/>
      <c r="K8" s="23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</row>
    <row r="9" spans="1:178" ht="13.5" customHeight="1" thickBot="1" x14ac:dyDescent="0.25">
      <c r="A9" s="237" t="s">
        <v>40</v>
      </c>
      <c r="B9" s="238"/>
      <c r="C9" s="238"/>
      <c r="D9" s="22"/>
      <c r="E9" s="16"/>
      <c r="F9" s="17" t="s">
        <v>1</v>
      </c>
      <c r="G9" s="17" t="s">
        <v>1</v>
      </c>
      <c r="H9" s="17" t="s">
        <v>9</v>
      </c>
      <c r="I9" s="45" t="s">
        <v>9</v>
      </c>
      <c r="J9" s="50" t="s">
        <v>7</v>
      </c>
      <c r="K9" s="53" t="s">
        <v>6</v>
      </c>
    </row>
    <row r="10" spans="1:178" ht="13.5" customHeight="1" x14ac:dyDescent="0.2">
      <c r="A10" s="92"/>
      <c r="B10" s="93"/>
      <c r="C10" s="93"/>
      <c r="D10" s="94"/>
      <c r="E10" s="95"/>
      <c r="F10" s="30"/>
      <c r="G10" s="30"/>
      <c r="H10" s="30"/>
      <c r="I10" s="96"/>
      <c r="J10" s="30"/>
      <c r="K10" s="31"/>
    </row>
    <row r="11" spans="1:178" ht="13.5" customHeight="1" x14ac:dyDescent="0.2">
      <c r="A11" s="97" t="s">
        <v>113</v>
      </c>
      <c r="B11" s="23"/>
      <c r="C11" s="23"/>
      <c r="D11" s="24"/>
      <c r="E11" s="25"/>
      <c r="F11" s="11"/>
      <c r="G11" s="11"/>
      <c r="H11" s="11"/>
      <c r="I11" s="59"/>
      <c r="J11" s="11"/>
      <c r="K11" s="32"/>
    </row>
    <row r="12" spans="1:178" ht="13.5" customHeight="1" x14ac:dyDescent="0.2">
      <c r="A12" s="97" t="s">
        <v>114</v>
      </c>
      <c r="B12" s="23"/>
      <c r="C12" s="23"/>
      <c r="D12" s="24"/>
      <c r="E12" s="25"/>
      <c r="F12" s="11"/>
      <c r="G12" s="11"/>
      <c r="H12" s="11"/>
      <c r="I12" s="59"/>
      <c r="J12" s="11"/>
      <c r="K12" s="32"/>
    </row>
    <row r="13" spans="1:178" ht="13.5" customHeight="1" x14ac:dyDescent="0.2">
      <c r="A13" s="148"/>
      <c r="B13" s="23"/>
      <c r="C13" s="23"/>
      <c r="D13" s="24"/>
      <c r="E13" s="25"/>
      <c r="F13" s="11"/>
      <c r="G13" s="11"/>
      <c r="H13" s="11"/>
      <c r="I13" s="59"/>
      <c r="J13" s="11"/>
      <c r="K13" s="32"/>
    </row>
    <row r="14" spans="1:178" ht="13.5" customHeight="1" x14ac:dyDescent="0.2">
      <c r="A14" s="100" t="s">
        <v>56</v>
      </c>
      <c r="B14" s="90"/>
      <c r="C14" s="89"/>
      <c r="D14" s="91"/>
      <c r="E14" s="89"/>
      <c r="F14" s="89"/>
      <c r="G14" s="90"/>
      <c r="H14" s="90"/>
      <c r="I14" s="90"/>
      <c r="J14" s="12"/>
      <c r="K14" s="99"/>
    </row>
    <row r="15" spans="1:178" x14ac:dyDescent="0.2">
      <c r="A15" s="8">
        <v>12802.93</v>
      </c>
      <c r="B15" s="9" t="s">
        <v>3</v>
      </c>
      <c r="C15" s="10">
        <v>12827.77</v>
      </c>
      <c r="D15" s="75"/>
      <c r="E15" s="11" t="s">
        <v>58</v>
      </c>
      <c r="F15" s="12">
        <f t="shared" ref="F15:F24" si="0">+C15-A15</f>
        <v>24.840000000000146</v>
      </c>
      <c r="G15" s="12">
        <v>12.84</v>
      </c>
      <c r="H15" s="12"/>
      <c r="I15" s="12">
        <v>365.8</v>
      </c>
      <c r="J15" s="12">
        <f>ROUND((I15)/9,2)</f>
        <v>40.64</v>
      </c>
      <c r="K15" s="20">
        <f>ROUND((I15*(1.25/12))/27,2)</f>
        <v>1.41</v>
      </c>
      <c r="M15" s="76"/>
    </row>
    <row r="16" spans="1:178" x14ac:dyDescent="0.2">
      <c r="A16" s="8">
        <v>13052.71</v>
      </c>
      <c r="B16" s="9" t="s">
        <v>3</v>
      </c>
      <c r="C16" s="10">
        <v>13073.56</v>
      </c>
      <c r="D16" s="75"/>
      <c r="E16" s="11" t="s">
        <v>59</v>
      </c>
      <c r="F16" s="12">
        <f t="shared" si="0"/>
        <v>20.850000000000364</v>
      </c>
      <c r="G16" s="12">
        <v>12.8</v>
      </c>
      <c r="H16" s="12"/>
      <c r="I16" s="12">
        <v>318.02999999999997</v>
      </c>
      <c r="J16" s="12">
        <f t="shared" ref="J16:J34" si="1">ROUND((I16)/9,2)</f>
        <v>35.340000000000003</v>
      </c>
      <c r="K16" s="20">
        <f t="shared" ref="K16:K34" si="2">ROUND((I16*(1.25/12))/27,2)</f>
        <v>1.23</v>
      </c>
    </row>
    <row r="17" spans="1:13" x14ac:dyDescent="0.2">
      <c r="A17" s="8">
        <v>13405.6</v>
      </c>
      <c r="B17" s="9" t="s">
        <v>3</v>
      </c>
      <c r="C17" s="10">
        <v>13423.29</v>
      </c>
      <c r="D17" s="75"/>
      <c r="E17" s="11" t="s">
        <v>55</v>
      </c>
      <c r="F17" s="12">
        <f t="shared" si="0"/>
        <v>17.690000000000509</v>
      </c>
      <c r="G17" s="12">
        <v>5.31</v>
      </c>
      <c r="H17" s="12"/>
      <c r="I17" s="12">
        <v>105.26</v>
      </c>
      <c r="J17" s="12">
        <f t="shared" si="1"/>
        <v>11.7</v>
      </c>
      <c r="K17" s="20">
        <f t="shared" si="2"/>
        <v>0.41</v>
      </c>
    </row>
    <row r="18" spans="1:13" x14ac:dyDescent="0.2">
      <c r="A18" s="8">
        <v>13978.3</v>
      </c>
      <c r="B18" s="9" t="s">
        <v>3</v>
      </c>
      <c r="C18" s="10">
        <v>14008.73</v>
      </c>
      <c r="D18" s="75"/>
      <c r="E18" s="11" t="s">
        <v>57</v>
      </c>
      <c r="F18" s="12">
        <f t="shared" si="0"/>
        <v>30.430000000000291</v>
      </c>
      <c r="G18" s="12">
        <v>12</v>
      </c>
      <c r="H18" s="12"/>
      <c r="I18" s="12">
        <v>422.82</v>
      </c>
      <c r="J18" s="12">
        <f t="shared" si="1"/>
        <v>46.98</v>
      </c>
      <c r="K18" s="20">
        <f t="shared" si="2"/>
        <v>1.63</v>
      </c>
      <c r="M18" s="76"/>
    </row>
    <row r="19" spans="1:13" x14ac:dyDescent="0.2">
      <c r="A19" s="8">
        <v>14773.66</v>
      </c>
      <c r="B19" s="9" t="s">
        <v>3</v>
      </c>
      <c r="C19" s="10">
        <v>14796.38</v>
      </c>
      <c r="D19" s="75"/>
      <c r="E19" s="11" t="s">
        <v>60</v>
      </c>
      <c r="F19" s="12">
        <f t="shared" si="0"/>
        <v>22.719999999999345</v>
      </c>
      <c r="G19" s="12">
        <v>4.17</v>
      </c>
      <c r="H19" s="12"/>
      <c r="I19" s="12">
        <v>105.57</v>
      </c>
      <c r="J19" s="12">
        <f t="shared" si="1"/>
        <v>11.73</v>
      </c>
      <c r="K19" s="20">
        <f t="shared" si="2"/>
        <v>0.41</v>
      </c>
    </row>
    <row r="20" spans="1:13" x14ac:dyDescent="0.2">
      <c r="A20" s="8">
        <v>14971.63</v>
      </c>
      <c r="B20" s="9" t="s">
        <v>3</v>
      </c>
      <c r="C20" s="10">
        <v>15005.4</v>
      </c>
      <c r="D20" s="75"/>
      <c r="E20" s="11" t="s">
        <v>61</v>
      </c>
      <c r="F20" s="12">
        <f t="shared" si="0"/>
        <v>33.770000000000437</v>
      </c>
      <c r="G20" s="12">
        <v>12.03</v>
      </c>
      <c r="H20" s="12"/>
      <c r="I20" s="12">
        <v>451.71</v>
      </c>
      <c r="J20" s="12">
        <f t="shared" si="1"/>
        <v>50.19</v>
      </c>
      <c r="K20" s="20">
        <f t="shared" si="2"/>
        <v>1.74</v>
      </c>
      <c r="M20" s="76"/>
    </row>
    <row r="21" spans="1:13" x14ac:dyDescent="0.2">
      <c r="A21" s="8">
        <v>15179.53</v>
      </c>
      <c r="B21" s="9" t="s">
        <v>3</v>
      </c>
      <c r="C21" s="10">
        <v>15198.74</v>
      </c>
      <c r="D21" s="75"/>
      <c r="E21" s="11" t="s">
        <v>62</v>
      </c>
      <c r="F21" s="12">
        <f t="shared" si="0"/>
        <v>19.209999999999127</v>
      </c>
      <c r="G21" s="12">
        <v>4.72</v>
      </c>
      <c r="H21" s="12"/>
      <c r="I21" s="12">
        <v>104.64</v>
      </c>
      <c r="J21" s="12">
        <f t="shared" si="1"/>
        <v>11.63</v>
      </c>
      <c r="K21" s="20">
        <f t="shared" si="2"/>
        <v>0.4</v>
      </c>
    </row>
    <row r="22" spans="1:13" x14ac:dyDescent="0.2">
      <c r="A22" s="8">
        <v>15382.83</v>
      </c>
      <c r="B22" s="9" t="s">
        <v>3</v>
      </c>
      <c r="C22" s="10">
        <v>15413.51</v>
      </c>
      <c r="D22" s="75"/>
      <c r="E22" s="11" t="s">
        <v>63</v>
      </c>
      <c r="F22" s="12">
        <f t="shared" si="0"/>
        <v>30.680000000000291</v>
      </c>
      <c r="G22" s="12">
        <v>5.82</v>
      </c>
      <c r="H22" s="12"/>
      <c r="I22" s="12">
        <v>203.22</v>
      </c>
      <c r="J22" s="12">
        <f t="shared" si="1"/>
        <v>22.58</v>
      </c>
      <c r="K22" s="20">
        <f t="shared" si="2"/>
        <v>0.78</v>
      </c>
      <c r="M22" s="76"/>
    </row>
    <row r="23" spans="1:13" x14ac:dyDescent="0.2">
      <c r="A23" s="8">
        <v>15773.35</v>
      </c>
      <c r="B23" s="9" t="s">
        <v>3</v>
      </c>
      <c r="C23" s="10">
        <v>15801.71</v>
      </c>
      <c r="D23" s="75"/>
      <c r="E23" s="11" t="s">
        <v>64</v>
      </c>
      <c r="F23" s="12">
        <f t="shared" si="0"/>
        <v>28.359999999998763</v>
      </c>
      <c r="G23" s="12">
        <v>13.82</v>
      </c>
      <c r="H23" s="12"/>
      <c r="I23" s="12">
        <v>468.59</v>
      </c>
      <c r="J23" s="12">
        <f t="shared" si="1"/>
        <v>52.07</v>
      </c>
      <c r="K23" s="20">
        <f t="shared" si="2"/>
        <v>1.81</v>
      </c>
    </row>
    <row r="24" spans="1:13" x14ac:dyDescent="0.2">
      <c r="A24" s="8">
        <v>16118.47</v>
      </c>
      <c r="B24" s="9" t="s">
        <v>3</v>
      </c>
      <c r="C24" s="10">
        <v>16148.69</v>
      </c>
      <c r="D24" s="75"/>
      <c r="E24" s="11" t="s">
        <v>65</v>
      </c>
      <c r="F24" s="12">
        <f t="shared" si="0"/>
        <v>30.220000000001164</v>
      </c>
      <c r="G24" s="12">
        <v>13.39</v>
      </c>
      <c r="H24" s="12"/>
      <c r="I24" s="12">
        <v>473.78</v>
      </c>
      <c r="J24" s="12">
        <f t="shared" si="1"/>
        <v>52.64</v>
      </c>
      <c r="K24" s="20">
        <f t="shared" si="2"/>
        <v>1.83</v>
      </c>
    </row>
    <row r="25" spans="1:13" x14ac:dyDescent="0.2">
      <c r="A25" s="34"/>
      <c r="B25" s="90"/>
      <c r="C25" s="90"/>
      <c r="D25" s="91"/>
      <c r="E25" s="90"/>
      <c r="F25" s="89"/>
      <c r="G25" s="90"/>
      <c r="H25" s="90"/>
      <c r="I25" s="90"/>
      <c r="J25" s="12"/>
      <c r="K25" s="20"/>
    </row>
    <row r="26" spans="1:13" x14ac:dyDescent="0.2">
      <c r="A26" s="100" t="s">
        <v>69</v>
      </c>
      <c r="B26" s="90"/>
      <c r="C26" s="89"/>
      <c r="D26" s="91"/>
      <c r="E26" s="89"/>
      <c r="F26" s="89"/>
      <c r="G26" s="90"/>
      <c r="H26" s="90"/>
      <c r="I26" s="90"/>
      <c r="J26" s="12"/>
      <c r="K26" s="20"/>
      <c r="M26" s="76"/>
    </row>
    <row r="27" spans="1:13" x14ac:dyDescent="0.2">
      <c r="A27" s="8">
        <v>12230.41</v>
      </c>
      <c r="B27" s="9" t="s">
        <v>3</v>
      </c>
      <c r="C27" s="10">
        <v>12255</v>
      </c>
      <c r="D27" s="75"/>
      <c r="E27" s="11" t="s">
        <v>70</v>
      </c>
      <c r="F27" s="12">
        <f t="shared" ref="F27:F34" si="3">+C27-A27</f>
        <v>24.590000000000146</v>
      </c>
      <c r="G27" s="12">
        <v>6.18</v>
      </c>
      <c r="H27" s="12"/>
      <c r="I27" s="12">
        <v>166.84</v>
      </c>
      <c r="J27" s="12">
        <f t="shared" si="1"/>
        <v>18.54</v>
      </c>
      <c r="K27" s="20">
        <f t="shared" si="2"/>
        <v>0.64</v>
      </c>
      <c r="M27" s="76"/>
    </row>
    <row r="28" spans="1:13" x14ac:dyDescent="0.2">
      <c r="A28" s="8">
        <v>12954.95</v>
      </c>
      <c r="B28" s="9" t="s">
        <v>3</v>
      </c>
      <c r="C28" s="10">
        <v>13058.61</v>
      </c>
      <c r="D28" s="91"/>
      <c r="E28" s="89" t="s">
        <v>71</v>
      </c>
      <c r="F28" s="12">
        <f t="shared" si="3"/>
        <v>103.65999999999985</v>
      </c>
      <c r="G28" s="89">
        <v>3.67</v>
      </c>
      <c r="H28" s="12"/>
      <c r="I28" s="166">
        <v>409.22</v>
      </c>
      <c r="J28" s="12">
        <f t="shared" si="1"/>
        <v>45.47</v>
      </c>
      <c r="K28" s="20">
        <f t="shared" si="2"/>
        <v>1.58</v>
      </c>
      <c r="M28" s="76"/>
    </row>
    <row r="29" spans="1:13" x14ac:dyDescent="0.2">
      <c r="A29" s="8">
        <v>13210.91</v>
      </c>
      <c r="B29" s="9" t="s">
        <v>3</v>
      </c>
      <c r="C29" s="10">
        <v>13248.52</v>
      </c>
      <c r="D29" s="77"/>
      <c r="E29" s="11" t="s">
        <v>72</v>
      </c>
      <c r="F29" s="12">
        <f t="shared" si="3"/>
        <v>37.610000000000582</v>
      </c>
      <c r="G29" s="12">
        <v>3.52</v>
      </c>
      <c r="H29" s="12"/>
      <c r="I29" s="12">
        <v>148.9</v>
      </c>
      <c r="J29" s="12">
        <f t="shared" si="1"/>
        <v>16.54</v>
      </c>
      <c r="K29" s="20">
        <f t="shared" si="2"/>
        <v>0.56999999999999995</v>
      </c>
    </row>
    <row r="30" spans="1:13" x14ac:dyDescent="0.2">
      <c r="A30" s="8">
        <v>13593.7</v>
      </c>
      <c r="B30" s="9" t="s">
        <v>3</v>
      </c>
      <c r="C30" s="10">
        <v>13614.45</v>
      </c>
      <c r="D30" s="77"/>
      <c r="E30" s="11" t="s">
        <v>73</v>
      </c>
      <c r="F30" s="12">
        <f t="shared" si="3"/>
        <v>20.75</v>
      </c>
      <c r="G30" s="12">
        <v>5.82</v>
      </c>
      <c r="H30" s="12"/>
      <c r="I30" s="12">
        <v>134.52000000000001</v>
      </c>
      <c r="J30" s="12">
        <f t="shared" si="1"/>
        <v>14.95</v>
      </c>
      <c r="K30" s="20">
        <f t="shared" si="2"/>
        <v>0.52</v>
      </c>
      <c r="M30" s="76"/>
    </row>
    <row r="31" spans="1:13" x14ac:dyDescent="0.2">
      <c r="A31" s="8">
        <v>14543.06</v>
      </c>
      <c r="B31" s="9" t="s">
        <v>3</v>
      </c>
      <c r="C31" s="10">
        <v>14566.55</v>
      </c>
      <c r="D31" s="77"/>
      <c r="E31" s="11" t="s">
        <v>74</v>
      </c>
      <c r="F31" s="12">
        <f t="shared" si="3"/>
        <v>23.489999999999782</v>
      </c>
      <c r="G31" s="12">
        <v>7.97</v>
      </c>
      <c r="H31" s="12"/>
      <c r="I31" s="12">
        <v>217.18</v>
      </c>
      <c r="J31" s="12">
        <f t="shared" si="1"/>
        <v>24.13</v>
      </c>
      <c r="K31" s="20">
        <f t="shared" si="2"/>
        <v>0.84</v>
      </c>
    </row>
    <row r="32" spans="1:13" x14ac:dyDescent="0.2">
      <c r="A32" s="8">
        <v>14814.08</v>
      </c>
      <c r="B32" s="9" t="s">
        <v>3</v>
      </c>
      <c r="C32" s="10">
        <v>14831.79</v>
      </c>
      <c r="D32" s="77"/>
      <c r="E32" s="11" t="s">
        <v>75</v>
      </c>
      <c r="F32" s="12">
        <f t="shared" si="3"/>
        <v>17.710000000000946</v>
      </c>
      <c r="G32" s="12">
        <v>5.84</v>
      </c>
      <c r="H32" s="12"/>
      <c r="I32" s="12">
        <v>111.93</v>
      </c>
      <c r="J32" s="12">
        <f t="shared" si="1"/>
        <v>12.44</v>
      </c>
      <c r="K32" s="20">
        <f t="shared" si="2"/>
        <v>0.43</v>
      </c>
    </row>
    <row r="33" spans="1:11" x14ac:dyDescent="0.2">
      <c r="A33" s="8">
        <v>15356.38</v>
      </c>
      <c r="B33" s="9" t="s">
        <v>3</v>
      </c>
      <c r="C33" s="10">
        <v>15380.62</v>
      </c>
      <c r="D33" s="77"/>
      <c r="E33" s="11" t="s">
        <v>76</v>
      </c>
      <c r="F33" s="12">
        <f t="shared" si="3"/>
        <v>24.240000000001601</v>
      </c>
      <c r="G33" s="12">
        <v>4.2699999999999996</v>
      </c>
      <c r="H33" s="12"/>
      <c r="I33" s="12">
        <v>117.1</v>
      </c>
      <c r="J33" s="12">
        <f t="shared" si="1"/>
        <v>13.01</v>
      </c>
      <c r="K33" s="20">
        <f t="shared" si="2"/>
        <v>0.45</v>
      </c>
    </row>
    <row r="34" spans="1:11" x14ac:dyDescent="0.2">
      <c r="A34" s="8">
        <v>15992.6</v>
      </c>
      <c r="B34" s="9" t="s">
        <v>3</v>
      </c>
      <c r="C34" s="10">
        <v>16035.75</v>
      </c>
      <c r="D34" s="77"/>
      <c r="E34" s="11" t="s">
        <v>77</v>
      </c>
      <c r="F34" s="12">
        <f t="shared" si="3"/>
        <v>43.149999999999636</v>
      </c>
      <c r="G34" s="12">
        <v>5.97</v>
      </c>
      <c r="H34" s="12"/>
      <c r="I34" s="12">
        <v>292.75</v>
      </c>
      <c r="J34" s="12">
        <f t="shared" si="1"/>
        <v>32.53</v>
      </c>
      <c r="K34" s="20">
        <f t="shared" si="2"/>
        <v>1.1299999999999999</v>
      </c>
    </row>
    <row r="35" spans="1:11" ht="13.5" thickBot="1" x14ac:dyDescent="0.25">
      <c r="A35" s="153"/>
      <c r="B35" s="167"/>
      <c r="C35" s="168"/>
      <c r="D35" s="169"/>
      <c r="E35" s="168"/>
      <c r="F35" s="7"/>
      <c r="G35" s="119"/>
      <c r="H35" s="119"/>
      <c r="I35" s="170"/>
      <c r="J35" s="119"/>
      <c r="K35" s="120"/>
    </row>
    <row r="36" spans="1:11" ht="13.5" thickBot="1" x14ac:dyDescent="0.25">
      <c r="A36" s="239" t="s">
        <v>11</v>
      </c>
      <c r="B36" s="240"/>
      <c r="C36" s="240"/>
      <c r="D36" s="240"/>
      <c r="E36" s="240"/>
      <c r="F36" s="240"/>
      <c r="G36" s="240"/>
      <c r="H36" s="240"/>
      <c r="I36" s="241"/>
      <c r="J36" s="87">
        <f>SUM(J15:J35)</f>
        <v>513.11</v>
      </c>
      <c r="K36" s="88">
        <f>SUM(K15:K35)</f>
        <v>17.809999999999999</v>
      </c>
    </row>
    <row r="37" spans="1:11" ht="13.5" thickBot="1" x14ac:dyDescent="0.25">
      <c r="A37" s="190" t="s">
        <v>12</v>
      </c>
      <c r="B37" s="191"/>
      <c r="C37" s="191"/>
      <c r="D37" s="191"/>
      <c r="E37" s="191"/>
      <c r="F37" s="191"/>
      <c r="G37" s="191"/>
      <c r="H37" s="191"/>
      <c r="I37" s="192"/>
      <c r="J37" s="14">
        <f>ROUND(J36, 0)</f>
        <v>513</v>
      </c>
      <c r="K37" s="15">
        <f>ROUND(K36, 0)</f>
        <v>18</v>
      </c>
    </row>
    <row r="38" spans="1:11" x14ac:dyDescent="0.2">
      <c r="E38" s="3"/>
      <c r="G38" s="3"/>
      <c r="H38" s="3"/>
      <c r="I38" s="3"/>
      <c r="J38" s="3"/>
      <c r="K38" s="3"/>
    </row>
    <row r="39" spans="1:11" x14ac:dyDescent="0.2">
      <c r="E39" s="3"/>
      <c r="G39" s="3"/>
      <c r="H39" s="3"/>
      <c r="I39" s="3"/>
      <c r="J39" s="3"/>
      <c r="K39" s="3"/>
    </row>
    <row r="40" spans="1:11" x14ac:dyDescent="0.2">
      <c r="E40" s="3"/>
      <c r="G40" s="3"/>
      <c r="H40" s="3"/>
      <c r="I40" s="3"/>
      <c r="J40" s="3"/>
      <c r="K40" s="3"/>
    </row>
    <row r="41" spans="1:11" x14ac:dyDescent="0.2">
      <c r="E41" s="3"/>
      <c r="G41" s="3"/>
      <c r="H41" s="3"/>
      <c r="I41" s="3"/>
      <c r="J41" s="3"/>
      <c r="K41" s="3"/>
    </row>
    <row r="42" spans="1:11" x14ac:dyDescent="0.2">
      <c r="E42" s="3"/>
      <c r="G42" s="3"/>
      <c r="H42" s="3"/>
      <c r="I42" s="3"/>
      <c r="J42" s="3"/>
      <c r="K42" s="3"/>
    </row>
    <row r="43" spans="1:11" x14ac:dyDescent="0.2">
      <c r="E43" s="3"/>
      <c r="G43" s="3"/>
      <c r="H43" s="3"/>
      <c r="I43" s="3"/>
      <c r="J43" s="3"/>
      <c r="K43" s="3"/>
    </row>
    <row r="44" spans="1:11" x14ac:dyDescent="0.2">
      <c r="E44" s="3"/>
      <c r="G44" s="3"/>
      <c r="H44" s="3"/>
      <c r="I44" s="3"/>
      <c r="J44" s="3"/>
      <c r="K44" s="3"/>
    </row>
    <row r="45" spans="1:11" x14ac:dyDescent="0.2">
      <c r="E45" s="3"/>
      <c r="G45" s="3"/>
      <c r="H45" s="3"/>
      <c r="I45" s="3"/>
      <c r="J45" s="3"/>
      <c r="K45" s="3"/>
    </row>
    <row r="46" spans="1:11" x14ac:dyDescent="0.2">
      <c r="E46" s="3"/>
      <c r="G46" s="3"/>
      <c r="H46" s="3"/>
      <c r="I46" s="3"/>
      <c r="J46" s="3"/>
      <c r="K46" s="3"/>
    </row>
    <row r="47" spans="1:11" x14ac:dyDescent="0.2">
      <c r="E47" s="3"/>
      <c r="G47" s="3"/>
      <c r="H47" s="3"/>
      <c r="I47" s="3"/>
      <c r="J47" s="3"/>
      <c r="K47" s="3"/>
    </row>
    <row r="48" spans="1:11" ht="13.5" customHeight="1" x14ac:dyDescent="0.2">
      <c r="E48" s="3"/>
      <c r="G48" s="3"/>
      <c r="H48" s="3"/>
      <c r="I48" s="3"/>
      <c r="J48" s="3"/>
      <c r="K48" s="3"/>
    </row>
    <row r="49" spans="5:11" ht="13.5" customHeight="1" x14ac:dyDescent="0.2">
      <c r="E49" s="3"/>
      <c r="G49" s="3"/>
      <c r="H49" s="3"/>
      <c r="I49" s="3"/>
      <c r="J49" s="3"/>
      <c r="K49" s="3"/>
    </row>
    <row r="50" spans="5:11" ht="13.5" customHeight="1" x14ac:dyDescent="0.2">
      <c r="E50" s="3"/>
      <c r="G50" s="3"/>
      <c r="H50" s="3"/>
      <c r="I50" s="3"/>
      <c r="J50" s="3"/>
      <c r="K50" s="3"/>
    </row>
    <row r="51" spans="5:11" x14ac:dyDescent="0.2">
      <c r="E51" s="3"/>
      <c r="G51" s="3"/>
      <c r="H51" s="3"/>
      <c r="I51" s="3"/>
      <c r="J51" s="3"/>
      <c r="K51" s="3"/>
    </row>
    <row r="52" spans="5:11" x14ac:dyDescent="0.2">
      <c r="E52" s="3"/>
      <c r="G52" s="3"/>
      <c r="H52" s="3"/>
      <c r="I52" s="3"/>
      <c r="J52" s="3"/>
      <c r="K52" s="3"/>
    </row>
    <row r="53" spans="5:11" x14ac:dyDescent="0.2">
      <c r="E53" s="3"/>
      <c r="G53" s="3"/>
      <c r="H53" s="3"/>
      <c r="I53" s="3"/>
      <c r="J53" s="3"/>
      <c r="K53" s="3"/>
    </row>
    <row r="54" spans="5:11" x14ac:dyDescent="0.2">
      <c r="E54" s="3"/>
      <c r="G54" s="3"/>
      <c r="H54" s="3"/>
      <c r="I54" s="3"/>
      <c r="J54" s="3"/>
      <c r="K54" s="3"/>
    </row>
    <row r="55" spans="5:11" x14ac:dyDescent="0.2">
      <c r="E55" s="3"/>
      <c r="G55" s="3"/>
      <c r="H55" s="3"/>
      <c r="I55" s="3"/>
      <c r="J55" s="3"/>
      <c r="K55" s="3"/>
    </row>
    <row r="56" spans="5:11" x14ac:dyDescent="0.2">
      <c r="E56" s="3"/>
      <c r="G56" s="3"/>
      <c r="H56" s="3"/>
      <c r="I56" s="3"/>
      <c r="J56" s="3"/>
      <c r="K56" s="3"/>
    </row>
    <row r="57" spans="5:11" x14ac:dyDescent="0.2">
      <c r="E57" s="3"/>
      <c r="G57" s="3"/>
      <c r="H57" s="3"/>
      <c r="I57" s="3"/>
      <c r="J57" s="3"/>
      <c r="K57" s="3"/>
    </row>
    <row r="58" spans="5:11" x14ac:dyDescent="0.2">
      <c r="E58" s="3"/>
      <c r="G58" s="3"/>
      <c r="H58" s="3"/>
      <c r="I58" s="3"/>
      <c r="J58" s="3"/>
      <c r="K58" s="3"/>
    </row>
    <row r="59" spans="5:11" x14ac:dyDescent="0.2">
      <c r="E59" s="3"/>
      <c r="G59" s="3"/>
      <c r="H59" s="3"/>
      <c r="I59" s="3"/>
      <c r="J59" s="3"/>
      <c r="K59" s="3"/>
    </row>
    <row r="60" spans="5:11" x14ac:dyDescent="0.2">
      <c r="E60" s="3"/>
      <c r="G60" s="3"/>
      <c r="H60" s="3"/>
      <c r="I60" s="3"/>
      <c r="J60" s="3"/>
      <c r="K60" s="3"/>
    </row>
    <row r="61" spans="5:11" x14ac:dyDescent="0.2">
      <c r="E61" s="3"/>
      <c r="G61" s="3"/>
      <c r="H61" s="3"/>
      <c r="I61" s="3"/>
      <c r="J61" s="3"/>
      <c r="K61" s="3"/>
    </row>
    <row r="62" spans="5:11" x14ac:dyDescent="0.2">
      <c r="E62" s="3"/>
      <c r="G62" s="3"/>
      <c r="H62" s="3"/>
      <c r="I62" s="3"/>
      <c r="J62" s="3"/>
      <c r="K62" s="3"/>
    </row>
    <row r="63" spans="5:11" x14ac:dyDescent="0.2">
      <c r="E63" s="3"/>
      <c r="G63" s="3"/>
      <c r="H63" s="3"/>
      <c r="I63" s="3"/>
      <c r="J63" s="3"/>
      <c r="K63" s="3"/>
    </row>
    <row r="64" spans="5:11" x14ac:dyDescent="0.2">
      <c r="E64" s="3"/>
      <c r="G64" s="3"/>
      <c r="H64" s="3"/>
      <c r="I64" s="3"/>
      <c r="J64" s="3"/>
      <c r="K64" s="3"/>
    </row>
    <row r="65" spans="5:11" x14ac:dyDescent="0.2">
      <c r="E65" s="3"/>
      <c r="G65" s="3"/>
      <c r="H65" s="3"/>
      <c r="I65" s="3"/>
      <c r="J65" s="3"/>
      <c r="K65" s="3"/>
    </row>
    <row r="66" spans="5:11" x14ac:dyDescent="0.2">
      <c r="E66" s="3"/>
      <c r="G66" s="3"/>
      <c r="H66" s="3"/>
      <c r="I66" s="3"/>
      <c r="J66" s="3"/>
      <c r="K66" s="3"/>
    </row>
    <row r="67" spans="5:11" x14ac:dyDescent="0.2">
      <c r="E67" s="3"/>
      <c r="G67" s="3"/>
      <c r="H67" s="3"/>
      <c r="I67" s="3"/>
      <c r="J67" s="3"/>
      <c r="K67" s="3"/>
    </row>
    <row r="68" spans="5:11" x14ac:dyDescent="0.2">
      <c r="E68" s="3"/>
      <c r="G68" s="3"/>
      <c r="H68" s="3"/>
      <c r="I68" s="3"/>
      <c r="J68" s="3"/>
      <c r="K68" s="3"/>
    </row>
    <row r="69" spans="5:11" x14ac:dyDescent="0.2">
      <c r="E69" s="3"/>
      <c r="G69" s="3"/>
      <c r="H69" s="3"/>
      <c r="I69" s="3"/>
      <c r="J69" s="3"/>
      <c r="K69" s="3"/>
    </row>
    <row r="70" spans="5:11" x14ac:dyDescent="0.2">
      <c r="E70" s="3"/>
      <c r="G70" s="3"/>
      <c r="H70" s="3"/>
      <c r="I70" s="3"/>
      <c r="J70" s="3"/>
      <c r="K70" s="3"/>
    </row>
    <row r="71" spans="5:11" x14ac:dyDescent="0.2">
      <c r="E71" s="3"/>
      <c r="G71" s="3"/>
      <c r="H71" s="3"/>
      <c r="I71" s="3"/>
      <c r="J71" s="3"/>
      <c r="K71" s="3"/>
    </row>
    <row r="72" spans="5:11" x14ac:dyDescent="0.2">
      <c r="E72" s="3"/>
      <c r="G72" s="3"/>
      <c r="H72" s="3"/>
      <c r="I72" s="3"/>
      <c r="J72" s="3"/>
      <c r="K72" s="3"/>
    </row>
    <row r="73" spans="5:11" x14ac:dyDescent="0.2">
      <c r="E73" s="3"/>
      <c r="G73" s="3"/>
      <c r="H73" s="3"/>
      <c r="I73" s="3"/>
      <c r="J73" s="3"/>
      <c r="K73" s="3"/>
    </row>
    <row r="74" spans="5:11" x14ac:dyDescent="0.2">
      <c r="E74" s="3"/>
      <c r="G74" s="3"/>
      <c r="H74" s="3"/>
      <c r="I74" s="3"/>
      <c r="J74" s="3"/>
      <c r="K74" s="3"/>
    </row>
    <row r="75" spans="5:11" x14ac:dyDescent="0.2">
      <c r="E75" s="3"/>
      <c r="G75" s="3"/>
      <c r="H75" s="3"/>
      <c r="I75" s="3"/>
      <c r="J75" s="3"/>
      <c r="K75" s="3"/>
    </row>
    <row r="76" spans="5:11" x14ac:dyDescent="0.2">
      <c r="E76" s="3"/>
      <c r="G76" s="3"/>
      <c r="H76" s="3"/>
      <c r="I76" s="3"/>
      <c r="J76" s="3"/>
      <c r="K76" s="3"/>
    </row>
    <row r="77" spans="5:11" x14ac:dyDescent="0.2">
      <c r="E77" s="3"/>
      <c r="G77" s="3"/>
      <c r="H77" s="3"/>
      <c r="I77" s="3"/>
      <c r="J77" s="3"/>
      <c r="K77" s="3"/>
    </row>
    <row r="78" spans="5:11" x14ac:dyDescent="0.2">
      <c r="E78" s="3"/>
      <c r="G78" s="3"/>
      <c r="H78" s="3"/>
      <c r="I78" s="3"/>
      <c r="J78" s="3"/>
      <c r="K78" s="3"/>
    </row>
    <row r="79" spans="5:11" x14ac:dyDescent="0.2">
      <c r="E79" s="3"/>
      <c r="G79" s="3"/>
      <c r="H79" s="3"/>
      <c r="I79" s="3"/>
      <c r="J79" s="3"/>
      <c r="K79" s="3"/>
    </row>
    <row r="80" spans="5:11" x14ac:dyDescent="0.2">
      <c r="E80" s="3"/>
      <c r="G80" s="3"/>
      <c r="H80" s="3"/>
      <c r="I80" s="3"/>
      <c r="J80" s="3"/>
      <c r="K80" s="3"/>
    </row>
    <row r="81" spans="5:11" x14ac:dyDescent="0.2">
      <c r="E81" s="3"/>
      <c r="G81" s="3"/>
      <c r="H81" s="3"/>
      <c r="I81" s="3"/>
      <c r="J81" s="3"/>
      <c r="K81" s="3"/>
    </row>
    <row r="82" spans="5:11" x14ac:dyDescent="0.2">
      <c r="E82" s="3"/>
      <c r="G82" s="3"/>
      <c r="H82" s="3"/>
      <c r="I82" s="3"/>
      <c r="J82" s="3"/>
      <c r="K82" s="3"/>
    </row>
    <row r="83" spans="5:11" x14ac:dyDescent="0.2">
      <c r="E83" s="3"/>
      <c r="G83" s="3"/>
      <c r="H83" s="3"/>
      <c r="I83" s="3"/>
      <c r="J83" s="3"/>
      <c r="K83" s="3"/>
    </row>
    <row r="84" spans="5:11" x14ac:dyDescent="0.2">
      <c r="E84" s="3"/>
      <c r="G84" s="3"/>
      <c r="H84" s="3"/>
      <c r="I84" s="3"/>
      <c r="J84" s="3"/>
      <c r="K84" s="3"/>
    </row>
    <row r="85" spans="5:11" x14ac:dyDescent="0.2">
      <c r="E85" s="3"/>
      <c r="G85" s="3"/>
      <c r="H85" s="3"/>
      <c r="I85" s="3"/>
      <c r="J85" s="3"/>
      <c r="K85" s="3"/>
    </row>
    <row r="86" spans="5:11" x14ac:dyDescent="0.2">
      <c r="E86" s="3"/>
      <c r="G86" s="3"/>
      <c r="H86" s="3"/>
      <c r="I86" s="3"/>
      <c r="J86" s="3"/>
      <c r="K86" s="3"/>
    </row>
    <row r="87" spans="5:11" x14ac:dyDescent="0.2">
      <c r="E87" s="3"/>
      <c r="G87" s="3"/>
      <c r="H87" s="3"/>
      <c r="I87" s="3"/>
      <c r="J87" s="3"/>
      <c r="K87" s="3"/>
    </row>
    <row r="88" spans="5:11" x14ac:dyDescent="0.2">
      <c r="E88" s="3"/>
      <c r="G88" s="3"/>
      <c r="H88" s="3"/>
      <c r="I88" s="3"/>
      <c r="J88" s="3"/>
      <c r="K88" s="3"/>
    </row>
    <row r="89" spans="5:11" x14ac:dyDescent="0.2">
      <c r="E89" s="3"/>
      <c r="G89" s="3"/>
      <c r="H89" s="3"/>
      <c r="I89" s="3"/>
      <c r="J89" s="3"/>
      <c r="K89" s="3"/>
    </row>
    <row r="90" spans="5:11" x14ac:dyDescent="0.2">
      <c r="E90" s="3"/>
      <c r="G90" s="3"/>
      <c r="H90" s="3"/>
      <c r="I90" s="3"/>
      <c r="J90" s="3"/>
      <c r="K90" s="3"/>
    </row>
    <row r="91" spans="5:11" x14ac:dyDescent="0.2">
      <c r="E91" s="3"/>
      <c r="G91" s="3"/>
      <c r="H91" s="3"/>
      <c r="I91" s="3"/>
      <c r="J91" s="3"/>
      <c r="K91" s="3"/>
    </row>
    <row r="92" spans="5:11" x14ac:dyDescent="0.2">
      <c r="E92" s="3"/>
      <c r="G92" s="3"/>
      <c r="H92" s="3"/>
      <c r="I92" s="3"/>
      <c r="J92" s="3"/>
      <c r="K92" s="3"/>
    </row>
    <row r="93" spans="5:11" x14ac:dyDescent="0.2">
      <c r="E93" s="3"/>
      <c r="G93" s="3"/>
      <c r="H93" s="3"/>
      <c r="I93" s="3"/>
      <c r="J93" s="3"/>
      <c r="K93" s="3"/>
    </row>
    <row r="94" spans="5:11" x14ac:dyDescent="0.2">
      <c r="E94" s="3"/>
      <c r="G94" s="3"/>
      <c r="H94" s="3"/>
      <c r="I94" s="3"/>
      <c r="J94" s="3"/>
      <c r="K94" s="3"/>
    </row>
    <row r="95" spans="5:11" x14ac:dyDescent="0.2">
      <c r="E95" s="3"/>
      <c r="G95" s="3"/>
      <c r="H95" s="3"/>
      <c r="I95" s="3"/>
      <c r="J95" s="3"/>
      <c r="K95" s="3"/>
    </row>
    <row r="96" spans="5:11" x14ac:dyDescent="0.2">
      <c r="E96" s="3"/>
      <c r="G96" s="3"/>
      <c r="H96" s="3"/>
      <c r="I96" s="3"/>
      <c r="J96" s="3"/>
      <c r="K96" s="3"/>
    </row>
    <row r="97" spans="5:11" x14ac:dyDescent="0.2">
      <c r="E97" s="3"/>
      <c r="G97" s="3"/>
      <c r="H97" s="3"/>
      <c r="I97" s="3"/>
      <c r="J97" s="3"/>
      <c r="K97" s="3"/>
    </row>
    <row r="98" spans="5:11" x14ac:dyDescent="0.2">
      <c r="E98" s="3"/>
      <c r="G98" s="3"/>
      <c r="H98" s="3"/>
      <c r="I98" s="3"/>
      <c r="J98" s="3"/>
      <c r="K98" s="3"/>
    </row>
    <row r="99" spans="5:11" x14ac:dyDescent="0.2">
      <c r="E99" s="3"/>
      <c r="G99" s="3"/>
      <c r="H99" s="3"/>
      <c r="I99" s="3"/>
      <c r="J99" s="3"/>
      <c r="K99" s="3"/>
    </row>
    <row r="100" spans="5:11" x14ac:dyDescent="0.2">
      <c r="E100" s="3"/>
      <c r="G100" s="3"/>
      <c r="H100" s="3"/>
      <c r="I100" s="3"/>
      <c r="J100" s="3"/>
      <c r="K100" s="3"/>
    </row>
    <row r="101" spans="5:11" x14ac:dyDescent="0.2">
      <c r="E101" s="3"/>
      <c r="G101" s="3"/>
      <c r="H101" s="3"/>
      <c r="I101" s="3"/>
      <c r="J101" s="3"/>
      <c r="K101" s="3"/>
    </row>
    <row r="102" spans="5:11" x14ac:dyDescent="0.2">
      <c r="E102" s="3"/>
      <c r="G102" s="3"/>
      <c r="H102" s="3"/>
      <c r="I102" s="3"/>
      <c r="J102" s="3"/>
      <c r="K102" s="3"/>
    </row>
    <row r="103" spans="5:11" x14ac:dyDescent="0.2">
      <c r="E103" s="3"/>
      <c r="G103" s="3"/>
      <c r="H103" s="3"/>
      <c r="I103" s="3"/>
      <c r="J103" s="3"/>
      <c r="K103" s="3"/>
    </row>
    <row r="104" spans="5:11" x14ac:dyDescent="0.2">
      <c r="E104" s="3"/>
      <c r="G104" s="3"/>
      <c r="H104" s="3"/>
      <c r="I104" s="3"/>
      <c r="J104" s="3"/>
      <c r="K104" s="3"/>
    </row>
    <row r="105" spans="5:11" x14ac:dyDescent="0.2">
      <c r="E105" s="3"/>
      <c r="G105" s="3"/>
      <c r="H105" s="3"/>
      <c r="I105" s="3"/>
      <c r="J105" s="3"/>
      <c r="K105" s="3"/>
    </row>
    <row r="106" spans="5:11" x14ac:dyDescent="0.2">
      <c r="E106" s="3"/>
      <c r="G106" s="3"/>
      <c r="H106" s="3"/>
      <c r="I106" s="3"/>
      <c r="J106" s="3"/>
      <c r="K106" s="3"/>
    </row>
    <row r="107" spans="5:11" x14ac:dyDescent="0.2">
      <c r="E107" s="3"/>
      <c r="G107" s="3"/>
      <c r="H107" s="3"/>
      <c r="I107" s="3"/>
      <c r="J107" s="3"/>
      <c r="K107" s="3"/>
    </row>
    <row r="108" spans="5:11" x14ac:dyDescent="0.2">
      <c r="E108" s="3"/>
      <c r="G108" s="3"/>
      <c r="H108" s="3"/>
      <c r="I108" s="3"/>
      <c r="J108" s="3"/>
      <c r="K108" s="3"/>
    </row>
    <row r="109" spans="5:11" x14ac:dyDescent="0.2">
      <c r="E109" s="3"/>
      <c r="G109" s="3"/>
      <c r="H109" s="3"/>
      <c r="I109" s="3"/>
      <c r="J109" s="3"/>
      <c r="K109" s="3"/>
    </row>
    <row r="110" spans="5:11" x14ac:dyDescent="0.2">
      <c r="E110" s="3"/>
      <c r="G110" s="3"/>
      <c r="H110" s="3"/>
      <c r="I110" s="3"/>
      <c r="J110" s="3"/>
      <c r="K110" s="3"/>
    </row>
    <row r="111" spans="5:11" x14ac:dyDescent="0.2">
      <c r="E111" s="3"/>
      <c r="G111" s="3"/>
      <c r="H111" s="3"/>
      <c r="I111" s="3"/>
      <c r="J111" s="3"/>
      <c r="K111" s="3"/>
    </row>
    <row r="112" spans="5:11" x14ac:dyDescent="0.2">
      <c r="E112" s="3"/>
      <c r="G112" s="3"/>
      <c r="H112" s="3"/>
      <c r="I112" s="3"/>
      <c r="J112" s="3"/>
      <c r="K112" s="3"/>
    </row>
    <row r="113" spans="5:11" x14ac:dyDescent="0.2">
      <c r="E113" s="3"/>
      <c r="G113" s="3"/>
      <c r="H113" s="3"/>
      <c r="I113" s="3"/>
      <c r="J113" s="3"/>
      <c r="K113" s="3"/>
    </row>
    <row r="114" spans="5:11" x14ac:dyDescent="0.2">
      <c r="E114" s="3"/>
      <c r="G114" s="3"/>
      <c r="H114" s="3"/>
      <c r="I114" s="3"/>
      <c r="J114" s="3"/>
      <c r="K114" s="3"/>
    </row>
    <row r="115" spans="5:11" x14ac:dyDescent="0.2">
      <c r="E115" s="3"/>
      <c r="G115" s="3"/>
      <c r="H115" s="3"/>
      <c r="I115" s="3"/>
      <c r="J115" s="3"/>
      <c r="K115" s="3"/>
    </row>
    <row r="116" spans="5:11" x14ac:dyDescent="0.2">
      <c r="E116" s="3"/>
      <c r="G116" s="3"/>
      <c r="H116" s="3"/>
      <c r="I116" s="3"/>
      <c r="J116" s="3"/>
      <c r="K116" s="3"/>
    </row>
    <row r="117" spans="5:11" x14ac:dyDescent="0.2">
      <c r="E117" s="3"/>
      <c r="G117" s="3"/>
      <c r="H117" s="3"/>
      <c r="I117" s="3"/>
      <c r="J117" s="3"/>
      <c r="K117" s="3"/>
    </row>
    <row r="118" spans="5:11" x14ac:dyDescent="0.2">
      <c r="E118" s="3"/>
      <c r="G118" s="3"/>
      <c r="H118" s="3"/>
      <c r="I118" s="3"/>
      <c r="J118" s="3"/>
      <c r="K118" s="3"/>
    </row>
    <row r="119" spans="5:11" x14ac:dyDescent="0.2">
      <c r="E119" s="3"/>
      <c r="G119" s="3"/>
      <c r="H119" s="3"/>
      <c r="I119" s="3"/>
      <c r="J119" s="3"/>
      <c r="K119" s="3"/>
    </row>
    <row r="120" spans="5:11" x14ac:dyDescent="0.2">
      <c r="E120" s="3"/>
      <c r="G120" s="3"/>
      <c r="H120" s="3"/>
      <c r="I120" s="3"/>
      <c r="J120" s="3"/>
      <c r="K120" s="3"/>
    </row>
    <row r="121" spans="5:11" x14ac:dyDescent="0.2">
      <c r="E121" s="3"/>
      <c r="G121" s="3"/>
      <c r="H121" s="3"/>
      <c r="I121" s="3"/>
      <c r="J121" s="3"/>
      <c r="K121" s="3"/>
    </row>
    <row r="122" spans="5:11" x14ac:dyDescent="0.2">
      <c r="E122" s="3"/>
      <c r="G122" s="3"/>
      <c r="H122" s="3"/>
      <c r="I122" s="3"/>
      <c r="J122" s="3"/>
      <c r="K122" s="3"/>
    </row>
    <row r="123" spans="5:11" x14ac:dyDescent="0.2">
      <c r="E123" s="3"/>
      <c r="G123" s="3"/>
      <c r="H123" s="3"/>
      <c r="I123" s="3"/>
      <c r="J123" s="3"/>
      <c r="K123" s="3"/>
    </row>
    <row r="124" spans="5:11" x14ac:dyDescent="0.2">
      <c r="E124" s="3"/>
      <c r="G124" s="3"/>
      <c r="H124" s="3"/>
      <c r="I124" s="3"/>
      <c r="J124" s="3"/>
      <c r="K124" s="3"/>
    </row>
    <row r="125" spans="5:11" x14ac:dyDescent="0.2">
      <c r="E125" s="3"/>
      <c r="G125" s="3"/>
      <c r="H125" s="3"/>
      <c r="I125" s="3"/>
      <c r="J125" s="3"/>
      <c r="K125" s="3"/>
    </row>
    <row r="126" spans="5:11" x14ac:dyDescent="0.2">
      <c r="E126" s="3"/>
      <c r="G126" s="3"/>
      <c r="H126" s="3"/>
      <c r="I126" s="3"/>
      <c r="J126" s="3"/>
      <c r="K126" s="3"/>
    </row>
    <row r="127" spans="5:11" x14ac:dyDescent="0.2">
      <c r="E127" s="3"/>
      <c r="G127" s="3"/>
      <c r="H127" s="3"/>
      <c r="I127" s="3"/>
      <c r="J127" s="3"/>
      <c r="K127" s="3"/>
    </row>
    <row r="128" spans="5:11" x14ac:dyDescent="0.2">
      <c r="E128" s="3"/>
      <c r="G128" s="3"/>
      <c r="H128" s="3"/>
      <c r="I128" s="3"/>
      <c r="J128" s="3"/>
      <c r="K128" s="3"/>
    </row>
    <row r="129" spans="5:11" x14ac:dyDescent="0.2">
      <c r="E129" s="3"/>
      <c r="G129" s="3"/>
      <c r="H129" s="3"/>
      <c r="I129" s="3"/>
      <c r="J129" s="3"/>
      <c r="K129" s="3"/>
    </row>
    <row r="130" spans="5:11" x14ac:dyDescent="0.2">
      <c r="E130" s="3"/>
      <c r="G130" s="3"/>
      <c r="H130" s="3"/>
      <c r="I130" s="3"/>
      <c r="J130" s="3"/>
      <c r="K130" s="3"/>
    </row>
    <row r="131" spans="5:11" x14ac:dyDescent="0.2">
      <c r="E131" s="3"/>
      <c r="G131" s="3"/>
      <c r="H131" s="3"/>
      <c r="I131" s="3"/>
      <c r="J131" s="3"/>
      <c r="K131" s="3"/>
    </row>
    <row r="132" spans="5:11" x14ac:dyDescent="0.2">
      <c r="E132" s="3"/>
      <c r="G132" s="3"/>
      <c r="H132" s="3"/>
      <c r="I132" s="3"/>
      <c r="J132" s="3"/>
      <c r="K132" s="3"/>
    </row>
    <row r="133" spans="5:11" x14ac:dyDescent="0.2">
      <c r="E133" s="3"/>
      <c r="G133" s="3"/>
      <c r="H133" s="3"/>
      <c r="I133" s="3"/>
      <c r="J133" s="3"/>
      <c r="K133" s="3"/>
    </row>
    <row r="134" spans="5:11" x14ac:dyDescent="0.2">
      <c r="E134" s="3"/>
      <c r="G134" s="3"/>
      <c r="H134" s="3"/>
      <c r="I134" s="3"/>
      <c r="J134" s="3"/>
      <c r="K134" s="3"/>
    </row>
    <row r="135" spans="5:11" x14ac:dyDescent="0.2">
      <c r="E135" s="3"/>
      <c r="G135" s="3"/>
      <c r="H135" s="3"/>
      <c r="I135" s="3"/>
      <c r="J135" s="3"/>
      <c r="K135" s="3"/>
    </row>
    <row r="136" spans="5:11" x14ac:dyDescent="0.2">
      <c r="E136" s="3"/>
      <c r="G136" s="3"/>
      <c r="H136" s="3"/>
      <c r="I136" s="3"/>
      <c r="J136" s="3"/>
      <c r="K136" s="3"/>
    </row>
    <row r="137" spans="5:11" x14ac:dyDescent="0.2">
      <c r="E137" s="3"/>
      <c r="G137" s="3"/>
      <c r="H137" s="3"/>
      <c r="I137" s="3"/>
      <c r="J137" s="3"/>
      <c r="K137" s="3"/>
    </row>
    <row r="138" spans="5:11" x14ac:dyDescent="0.2">
      <c r="E138" s="3"/>
      <c r="G138" s="3"/>
      <c r="H138" s="3"/>
      <c r="I138" s="3"/>
      <c r="J138" s="3"/>
      <c r="K138" s="3"/>
    </row>
    <row r="139" spans="5:11" x14ac:dyDescent="0.2">
      <c r="E139" s="3"/>
      <c r="G139" s="3"/>
      <c r="H139" s="3"/>
      <c r="I139" s="3"/>
      <c r="J139" s="3"/>
      <c r="K139" s="3"/>
    </row>
    <row r="140" spans="5:11" x14ac:dyDescent="0.2">
      <c r="E140" s="3"/>
      <c r="G140" s="3"/>
      <c r="H140" s="3"/>
      <c r="I140" s="3"/>
      <c r="J140" s="3"/>
      <c r="K140" s="3"/>
    </row>
    <row r="141" spans="5:11" x14ac:dyDescent="0.2">
      <c r="E141" s="3"/>
      <c r="G141" s="3"/>
      <c r="H141" s="3"/>
      <c r="I141" s="3"/>
      <c r="J141" s="3"/>
      <c r="K141" s="3"/>
    </row>
    <row r="142" spans="5:11" x14ac:dyDescent="0.2">
      <c r="E142" s="3"/>
      <c r="G142" s="3"/>
      <c r="H142" s="3"/>
      <c r="I142" s="3"/>
      <c r="J142" s="3"/>
      <c r="K142" s="3"/>
    </row>
    <row r="143" spans="5:11" x14ac:dyDescent="0.2">
      <c r="E143" s="3"/>
      <c r="G143" s="3"/>
      <c r="H143" s="3"/>
      <c r="I143" s="3"/>
      <c r="J143" s="3"/>
      <c r="K143" s="3"/>
    </row>
    <row r="144" spans="5:11" x14ac:dyDescent="0.2">
      <c r="E144" s="3"/>
      <c r="G144" s="3"/>
      <c r="H144" s="3"/>
      <c r="I144" s="3"/>
      <c r="J144" s="3"/>
      <c r="K144" s="3"/>
    </row>
    <row r="145" spans="5:11" x14ac:dyDescent="0.2">
      <c r="E145" s="3"/>
      <c r="G145" s="3"/>
      <c r="H145" s="3"/>
      <c r="I145" s="3"/>
      <c r="J145" s="3"/>
      <c r="K145" s="3"/>
    </row>
    <row r="146" spans="5:11" x14ac:dyDescent="0.2">
      <c r="E146" s="3"/>
      <c r="G146" s="3"/>
      <c r="H146" s="3"/>
      <c r="I146" s="3"/>
      <c r="J146" s="3"/>
      <c r="K146" s="3"/>
    </row>
    <row r="147" spans="5:11" x14ac:dyDescent="0.2">
      <c r="E147" s="3"/>
      <c r="G147" s="3"/>
      <c r="H147" s="3"/>
      <c r="I147" s="3"/>
      <c r="J147" s="3"/>
      <c r="K147" s="3"/>
    </row>
    <row r="148" spans="5:11" x14ac:dyDescent="0.2">
      <c r="E148" s="3"/>
      <c r="G148" s="3"/>
      <c r="H148" s="3"/>
      <c r="I148" s="3"/>
      <c r="J148" s="3"/>
      <c r="K148" s="3"/>
    </row>
    <row r="149" spans="5:11" x14ac:dyDescent="0.2">
      <c r="E149" s="3"/>
      <c r="G149" s="3"/>
      <c r="H149" s="3"/>
      <c r="I149" s="3"/>
      <c r="J149" s="3"/>
      <c r="K149" s="3"/>
    </row>
    <row r="150" spans="5:11" x14ac:dyDescent="0.2">
      <c r="E150" s="3"/>
      <c r="G150" s="3"/>
      <c r="H150" s="3"/>
      <c r="I150" s="3"/>
      <c r="J150" s="3"/>
      <c r="K150" s="3"/>
    </row>
    <row r="151" spans="5:11" x14ac:dyDescent="0.2">
      <c r="E151" s="3"/>
      <c r="G151" s="3"/>
      <c r="H151" s="3"/>
      <c r="I151" s="3"/>
      <c r="J151" s="3"/>
      <c r="K151" s="3"/>
    </row>
    <row r="152" spans="5:11" x14ac:dyDescent="0.2">
      <c r="E152" s="3"/>
      <c r="G152" s="3"/>
      <c r="H152" s="3"/>
      <c r="I152" s="3"/>
      <c r="J152" s="3"/>
      <c r="K152" s="3"/>
    </row>
    <row r="153" spans="5:11" x14ac:dyDescent="0.2">
      <c r="E153" s="3"/>
      <c r="G153" s="3"/>
      <c r="H153" s="3"/>
      <c r="I153" s="3"/>
      <c r="J153" s="3"/>
      <c r="K153" s="3"/>
    </row>
    <row r="154" spans="5:11" x14ac:dyDescent="0.2">
      <c r="E154" s="3"/>
      <c r="G154" s="3"/>
      <c r="H154" s="3"/>
      <c r="I154" s="3"/>
      <c r="J154" s="3"/>
      <c r="K154" s="3"/>
    </row>
    <row r="155" spans="5:11" x14ac:dyDescent="0.2">
      <c r="E155" s="3"/>
      <c r="G155" s="3"/>
      <c r="H155" s="3"/>
      <c r="I155" s="3"/>
      <c r="J155" s="3"/>
      <c r="K155" s="3"/>
    </row>
    <row r="156" spans="5:11" x14ac:dyDescent="0.2">
      <c r="E156" s="3"/>
      <c r="G156" s="3"/>
      <c r="H156" s="3"/>
      <c r="I156" s="3"/>
      <c r="J156" s="3"/>
      <c r="K156" s="3"/>
    </row>
    <row r="157" spans="5:11" x14ac:dyDescent="0.2">
      <c r="E157" s="3"/>
      <c r="G157" s="3"/>
      <c r="H157" s="3"/>
      <c r="I157" s="3"/>
      <c r="J157" s="3"/>
      <c r="K157" s="3"/>
    </row>
    <row r="158" spans="5:11" x14ac:dyDescent="0.2">
      <c r="E158" s="3"/>
      <c r="G158" s="3"/>
      <c r="H158" s="3"/>
      <c r="I158" s="3"/>
      <c r="J158" s="3"/>
      <c r="K158" s="3"/>
    </row>
    <row r="159" spans="5:11" x14ac:dyDescent="0.2">
      <c r="E159" s="3"/>
      <c r="G159" s="3"/>
      <c r="H159" s="3"/>
      <c r="I159" s="3"/>
      <c r="J159" s="3"/>
      <c r="K159" s="3"/>
    </row>
    <row r="160" spans="5:11" x14ac:dyDescent="0.2">
      <c r="E160" s="3"/>
      <c r="G160" s="3"/>
      <c r="H160" s="3"/>
      <c r="I160" s="3"/>
      <c r="J160" s="3"/>
      <c r="K160" s="3"/>
    </row>
    <row r="161" spans="5:11" x14ac:dyDescent="0.2">
      <c r="E161" s="3"/>
      <c r="G161" s="3"/>
      <c r="H161" s="3"/>
      <c r="I161" s="3"/>
      <c r="J161" s="3"/>
      <c r="K161" s="3"/>
    </row>
    <row r="162" spans="5:11" x14ac:dyDescent="0.2">
      <c r="E162" s="3"/>
      <c r="G162" s="3"/>
      <c r="H162" s="3"/>
      <c r="I162" s="3"/>
      <c r="J162" s="3"/>
      <c r="K162" s="3"/>
    </row>
    <row r="163" spans="5:11" x14ac:dyDescent="0.2">
      <c r="E163" s="3"/>
      <c r="G163" s="3"/>
      <c r="H163" s="3"/>
      <c r="I163" s="3"/>
      <c r="J163" s="3"/>
      <c r="K163" s="3"/>
    </row>
    <row r="164" spans="5:11" x14ac:dyDescent="0.2">
      <c r="E164" s="3"/>
      <c r="G164" s="3"/>
      <c r="H164" s="3"/>
      <c r="I164" s="3"/>
      <c r="J164" s="3"/>
      <c r="K164" s="3"/>
    </row>
    <row r="165" spans="5:11" x14ac:dyDescent="0.2">
      <c r="E165" s="3"/>
      <c r="G165" s="3"/>
      <c r="H165" s="3"/>
      <c r="I165" s="3"/>
      <c r="J165" s="3"/>
      <c r="K165" s="3"/>
    </row>
    <row r="166" spans="5:11" x14ac:dyDescent="0.2">
      <c r="E166" s="3"/>
      <c r="G166" s="3"/>
      <c r="H166" s="3"/>
      <c r="I166" s="3"/>
      <c r="J166" s="3"/>
      <c r="K166" s="3"/>
    </row>
    <row r="167" spans="5:11" x14ac:dyDescent="0.2">
      <c r="E167" s="3"/>
      <c r="G167" s="3"/>
      <c r="H167" s="3"/>
      <c r="I167" s="3"/>
      <c r="J167" s="3"/>
      <c r="K167" s="3"/>
    </row>
    <row r="168" spans="5:11" x14ac:dyDescent="0.2">
      <c r="E168" s="3"/>
      <c r="G168" s="3"/>
      <c r="H168" s="3"/>
      <c r="I168" s="3"/>
      <c r="J168" s="3"/>
      <c r="K168" s="3"/>
    </row>
    <row r="169" spans="5:11" x14ac:dyDescent="0.2">
      <c r="E169" s="3"/>
      <c r="G169" s="3"/>
      <c r="H169" s="3"/>
      <c r="I169" s="3"/>
      <c r="J169" s="3"/>
      <c r="K169" s="3"/>
    </row>
    <row r="170" spans="5:11" x14ac:dyDescent="0.2">
      <c r="E170" s="3"/>
      <c r="G170" s="3"/>
      <c r="H170" s="3"/>
      <c r="I170" s="3"/>
      <c r="J170" s="3"/>
      <c r="K170" s="3"/>
    </row>
    <row r="171" spans="5:11" x14ac:dyDescent="0.2">
      <c r="E171" s="3"/>
      <c r="G171" s="3"/>
      <c r="H171" s="3"/>
      <c r="I171" s="3"/>
      <c r="J171" s="3"/>
      <c r="K171" s="3"/>
    </row>
    <row r="172" spans="5:11" x14ac:dyDescent="0.2">
      <c r="E172" s="3"/>
      <c r="G172" s="3"/>
      <c r="H172" s="3"/>
      <c r="I172" s="3"/>
      <c r="J172" s="3"/>
      <c r="K172" s="3"/>
    </row>
    <row r="173" spans="5:11" x14ac:dyDescent="0.2">
      <c r="E173" s="3"/>
      <c r="G173" s="3"/>
      <c r="H173" s="3"/>
      <c r="I173" s="3"/>
      <c r="J173" s="3"/>
      <c r="K173" s="3"/>
    </row>
    <row r="174" spans="5:11" x14ac:dyDescent="0.2">
      <c r="E174" s="3"/>
      <c r="G174" s="3"/>
      <c r="H174" s="3"/>
      <c r="I174" s="3"/>
      <c r="J174" s="3"/>
      <c r="K174" s="3"/>
    </row>
    <row r="175" spans="5:11" x14ac:dyDescent="0.2">
      <c r="E175" s="3"/>
      <c r="G175" s="3"/>
      <c r="H175" s="3"/>
      <c r="I175" s="3"/>
      <c r="J175" s="3"/>
      <c r="K175" s="3"/>
    </row>
    <row r="176" spans="5:11" x14ac:dyDescent="0.2">
      <c r="E176" s="3"/>
      <c r="G176" s="3"/>
      <c r="H176" s="3"/>
      <c r="I176" s="3"/>
      <c r="J176" s="3"/>
      <c r="K176" s="3"/>
    </row>
    <row r="177" spans="5:11" x14ac:dyDescent="0.2">
      <c r="E177" s="3"/>
      <c r="G177" s="3"/>
      <c r="H177" s="3"/>
      <c r="I177" s="3"/>
      <c r="J177" s="3"/>
      <c r="K177" s="3"/>
    </row>
    <row r="178" spans="5:11" x14ac:dyDescent="0.2">
      <c r="E178" s="3"/>
      <c r="G178" s="3"/>
      <c r="H178" s="3"/>
      <c r="I178" s="3"/>
      <c r="J178" s="3"/>
      <c r="K178" s="3"/>
    </row>
    <row r="179" spans="5:11" x14ac:dyDescent="0.2">
      <c r="E179" s="3"/>
      <c r="G179" s="3"/>
      <c r="H179" s="3"/>
      <c r="I179" s="3"/>
      <c r="J179" s="3"/>
      <c r="K179" s="3"/>
    </row>
    <row r="180" spans="5:11" x14ac:dyDescent="0.2">
      <c r="E180" s="3"/>
      <c r="G180" s="3"/>
      <c r="H180" s="3"/>
      <c r="I180" s="3"/>
      <c r="J180" s="3"/>
      <c r="K180" s="3"/>
    </row>
    <row r="181" spans="5:11" x14ac:dyDescent="0.2">
      <c r="E181" s="3"/>
      <c r="G181" s="3"/>
      <c r="H181" s="3"/>
      <c r="I181" s="3"/>
      <c r="J181" s="3"/>
      <c r="K181" s="3"/>
    </row>
    <row r="182" spans="5:11" x14ac:dyDescent="0.2">
      <c r="E182" s="3"/>
      <c r="G182" s="3"/>
      <c r="H182" s="3"/>
      <c r="I182" s="3"/>
      <c r="J182" s="3"/>
      <c r="K182" s="3"/>
    </row>
    <row r="183" spans="5:11" x14ac:dyDescent="0.2">
      <c r="E183" s="3"/>
      <c r="G183" s="3"/>
      <c r="H183" s="3"/>
      <c r="I183" s="3"/>
      <c r="J183" s="3"/>
      <c r="K183" s="3"/>
    </row>
    <row r="184" spans="5:11" x14ac:dyDescent="0.2">
      <c r="E184" s="3"/>
      <c r="G184" s="3"/>
      <c r="H184" s="3"/>
      <c r="I184" s="3"/>
      <c r="J184" s="3"/>
      <c r="K184" s="3"/>
    </row>
    <row r="185" spans="5:11" x14ac:dyDescent="0.2">
      <c r="E185" s="3"/>
      <c r="G185" s="3"/>
      <c r="H185" s="3"/>
      <c r="I185" s="3"/>
      <c r="J185" s="3"/>
      <c r="K185" s="3"/>
    </row>
    <row r="186" spans="5:11" x14ac:dyDescent="0.2">
      <c r="E186" s="3"/>
      <c r="G186" s="3"/>
      <c r="H186" s="3"/>
      <c r="I186" s="3"/>
      <c r="J186" s="3"/>
      <c r="K186" s="3"/>
    </row>
    <row r="187" spans="5:11" x14ac:dyDescent="0.2">
      <c r="E187" s="3"/>
      <c r="G187" s="3"/>
      <c r="H187" s="3"/>
      <c r="I187" s="3"/>
      <c r="J187" s="3"/>
      <c r="K187" s="3"/>
    </row>
    <row r="188" spans="5:11" x14ac:dyDescent="0.2">
      <c r="E188" s="3"/>
      <c r="G188" s="3"/>
      <c r="H188" s="3"/>
      <c r="I188" s="3"/>
      <c r="J188" s="3"/>
      <c r="K188" s="3"/>
    </row>
    <row r="189" spans="5:11" x14ac:dyDescent="0.2">
      <c r="E189" s="3"/>
      <c r="G189" s="3"/>
      <c r="H189" s="3"/>
      <c r="I189" s="3"/>
      <c r="J189" s="3"/>
      <c r="K189" s="3"/>
    </row>
    <row r="190" spans="5:11" x14ac:dyDescent="0.2">
      <c r="E190" s="3"/>
      <c r="G190" s="3"/>
      <c r="H190" s="3"/>
      <c r="I190" s="3"/>
      <c r="J190" s="3"/>
      <c r="K190" s="3"/>
    </row>
    <row r="191" spans="5:11" x14ac:dyDescent="0.2">
      <c r="E191" s="3"/>
      <c r="G191" s="3"/>
      <c r="H191" s="3"/>
      <c r="I191" s="3"/>
      <c r="J191" s="3"/>
      <c r="K191" s="3"/>
    </row>
    <row r="192" spans="5:11" x14ac:dyDescent="0.2">
      <c r="E192" s="3"/>
      <c r="G192" s="3"/>
      <c r="H192" s="3"/>
      <c r="I192" s="3"/>
      <c r="J192" s="3"/>
      <c r="K192" s="3"/>
    </row>
    <row r="193" spans="5:11" x14ac:dyDescent="0.2">
      <c r="E193" s="3"/>
      <c r="G193" s="3"/>
      <c r="H193" s="3"/>
      <c r="I193" s="3"/>
      <c r="J193" s="3"/>
      <c r="K193" s="3"/>
    </row>
    <row r="194" spans="5:11" x14ac:dyDescent="0.2">
      <c r="E194" s="3"/>
      <c r="G194" s="3"/>
      <c r="H194" s="3"/>
      <c r="I194" s="3"/>
      <c r="J194" s="3"/>
      <c r="K194" s="3"/>
    </row>
    <row r="195" spans="5:11" x14ac:dyDescent="0.2">
      <c r="E195" s="3"/>
      <c r="G195" s="3"/>
      <c r="H195" s="3"/>
      <c r="I195" s="3"/>
      <c r="J195" s="3"/>
      <c r="K195" s="3"/>
    </row>
    <row r="196" spans="5:11" x14ac:dyDescent="0.2">
      <c r="E196" s="3"/>
      <c r="G196" s="3"/>
      <c r="H196" s="3"/>
      <c r="I196" s="3"/>
      <c r="J196" s="3"/>
      <c r="K196" s="3"/>
    </row>
    <row r="197" spans="5:11" x14ac:dyDescent="0.2">
      <c r="E197" s="3"/>
      <c r="G197" s="3"/>
      <c r="H197" s="3"/>
      <c r="I197" s="3"/>
      <c r="J197" s="3"/>
      <c r="K197" s="3"/>
    </row>
    <row r="198" spans="5:11" x14ac:dyDescent="0.2">
      <c r="E198" s="3"/>
      <c r="G198" s="3"/>
      <c r="H198" s="3"/>
      <c r="I198" s="3"/>
      <c r="J198" s="3"/>
      <c r="K198" s="3"/>
    </row>
    <row r="199" spans="5:11" x14ac:dyDescent="0.2">
      <c r="E199" s="3"/>
      <c r="G199" s="3"/>
      <c r="H199" s="3"/>
      <c r="I199" s="3"/>
      <c r="J199" s="3"/>
      <c r="K199" s="3"/>
    </row>
    <row r="200" spans="5:11" x14ac:dyDescent="0.2">
      <c r="E200" s="3"/>
      <c r="G200" s="3"/>
      <c r="H200" s="3"/>
      <c r="I200" s="3"/>
      <c r="J200" s="3"/>
      <c r="K200" s="3"/>
    </row>
    <row r="201" spans="5:11" x14ac:dyDescent="0.2">
      <c r="E201" s="3"/>
      <c r="G201" s="3"/>
      <c r="H201" s="3"/>
      <c r="I201" s="3"/>
      <c r="J201" s="3"/>
      <c r="K201" s="3"/>
    </row>
    <row r="202" spans="5:11" x14ac:dyDescent="0.2">
      <c r="E202" s="3"/>
      <c r="G202" s="3"/>
      <c r="H202" s="3"/>
      <c r="I202" s="3"/>
      <c r="J202" s="3"/>
      <c r="K202" s="3"/>
    </row>
    <row r="203" spans="5:11" x14ac:dyDescent="0.2">
      <c r="E203" s="3"/>
      <c r="G203" s="3"/>
      <c r="H203" s="3"/>
      <c r="I203" s="3"/>
      <c r="J203" s="3"/>
      <c r="K203" s="3"/>
    </row>
    <row r="204" spans="5:11" x14ac:dyDescent="0.2">
      <c r="E204" s="3"/>
      <c r="G204" s="3"/>
      <c r="H204" s="3"/>
      <c r="I204" s="3"/>
      <c r="J204" s="3"/>
      <c r="K204" s="3"/>
    </row>
    <row r="205" spans="5:11" x14ac:dyDescent="0.2">
      <c r="E205" s="3"/>
      <c r="G205" s="3"/>
      <c r="H205" s="3"/>
      <c r="I205" s="3"/>
      <c r="J205" s="3"/>
      <c r="K205" s="3"/>
    </row>
    <row r="206" spans="5:11" x14ac:dyDescent="0.2">
      <c r="E206" s="3"/>
      <c r="G206" s="3"/>
      <c r="H206" s="3"/>
      <c r="I206" s="3"/>
      <c r="J206" s="3"/>
      <c r="K206" s="3"/>
    </row>
    <row r="207" spans="5:11" x14ac:dyDescent="0.2">
      <c r="E207" s="3"/>
      <c r="G207" s="3"/>
      <c r="H207" s="3"/>
      <c r="I207" s="3"/>
      <c r="J207" s="3"/>
      <c r="K207" s="3"/>
    </row>
    <row r="208" spans="5:11" x14ac:dyDescent="0.2">
      <c r="E208" s="3"/>
      <c r="G208" s="3"/>
      <c r="H208" s="3"/>
      <c r="I208" s="3"/>
      <c r="J208" s="3"/>
      <c r="K208" s="3"/>
    </row>
    <row r="209" spans="5:11" x14ac:dyDescent="0.2">
      <c r="E209" s="3"/>
      <c r="G209" s="3"/>
      <c r="H209" s="3"/>
      <c r="I209" s="3"/>
      <c r="J209" s="3"/>
      <c r="K209" s="3"/>
    </row>
    <row r="210" spans="5:11" x14ac:dyDescent="0.2">
      <c r="E210" s="3"/>
      <c r="G210" s="3"/>
      <c r="H210" s="3"/>
      <c r="I210" s="3"/>
      <c r="J210" s="3"/>
      <c r="K210" s="3"/>
    </row>
    <row r="211" spans="5:11" x14ac:dyDescent="0.2">
      <c r="E211" s="3"/>
      <c r="G211" s="3"/>
      <c r="H211" s="3"/>
      <c r="I211" s="3"/>
      <c r="J211" s="3"/>
      <c r="K211" s="3"/>
    </row>
    <row r="212" spans="5:11" x14ac:dyDescent="0.2">
      <c r="E212" s="3"/>
      <c r="G212" s="3"/>
      <c r="H212" s="3"/>
      <c r="I212" s="3"/>
      <c r="J212" s="3"/>
      <c r="K212" s="3"/>
    </row>
    <row r="213" spans="5:11" x14ac:dyDescent="0.2">
      <c r="E213" s="3"/>
      <c r="G213" s="3"/>
      <c r="H213" s="3"/>
      <c r="I213" s="3"/>
      <c r="J213" s="3"/>
      <c r="K213" s="3"/>
    </row>
    <row r="214" spans="5:11" x14ac:dyDescent="0.2">
      <c r="E214" s="3"/>
      <c r="G214" s="3"/>
      <c r="H214" s="3"/>
      <c r="I214" s="3"/>
      <c r="J214" s="3"/>
      <c r="K214" s="3"/>
    </row>
    <row r="215" spans="5:11" x14ac:dyDescent="0.2">
      <c r="E215" s="3"/>
      <c r="G215" s="3"/>
      <c r="H215" s="3"/>
      <c r="I215" s="3"/>
      <c r="J215" s="3"/>
      <c r="K215" s="3"/>
    </row>
    <row r="216" spans="5:11" x14ac:dyDescent="0.2">
      <c r="E216" s="3"/>
      <c r="G216" s="3"/>
      <c r="H216" s="3"/>
      <c r="I216" s="3"/>
      <c r="J216" s="3"/>
      <c r="K216" s="3"/>
    </row>
    <row r="217" spans="5:11" x14ac:dyDescent="0.2">
      <c r="E217" s="3"/>
      <c r="G217" s="3"/>
      <c r="H217" s="3"/>
      <c r="I217" s="3"/>
      <c r="J217" s="3"/>
      <c r="K217" s="3"/>
    </row>
    <row r="218" spans="5:11" x14ac:dyDescent="0.2">
      <c r="E218" s="3"/>
      <c r="G218" s="3"/>
      <c r="H218" s="3"/>
      <c r="I218" s="3"/>
      <c r="J218" s="3"/>
      <c r="K218" s="3"/>
    </row>
    <row r="219" spans="5:11" x14ac:dyDescent="0.2">
      <c r="E219" s="3"/>
      <c r="G219" s="3"/>
      <c r="H219" s="3"/>
      <c r="I219" s="3"/>
      <c r="J219" s="3"/>
      <c r="K219" s="3"/>
    </row>
    <row r="220" spans="5:11" x14ac:dyDescent="0.2">
      <c r="E220" s="3"/>
      <c r="G220" s="3"/>
      <c r="H220" s="3"/>
      <c r="I220" s="3"/>
      <c r="J220" s="3"/>
      <c r="K220" s="3"/>
    </row>
    <row r="221" spans="5:11" x14ac:dyDescent="0.2">
      <c r="E221" s="3"/>
      <c r="G221" s="3"/>
      <c r="H221" s="3"/>
      <c r="I221" s="3"/>
      <c r="J221" s="3"/>
      <c r="K221" s="3"/>
    </row>
    <row r="222" spans="5:11" x14ac:dyDescent="0.2">
      <c r="E222" s="3"/>
      <c r="G222" s="3"/>
      <c r="H222" s="3"/>
      <c r="I222" s="3"/>
      <c r="J222" s="3"/>
      <c r="K222" s="3"/>
    </row>
    <row r="223" spans="5:11" x14ac:dyDescent="0.2">
      <c r="E223" s="3"/>
      <c r="G223" s="3"/>
      <c r="H223" s="3"/>
      <c r="I223" s="3"/>
      <c r="J223" s="3"/>
      <c r="K223" s="3"/>
    </row>
    <row r="224" spans="5:11" x14ac:dyDescent="0.2">
      <c r="E224" s="3"/>
      <c r="G224" s="3"/>
      <c r="H224" s="3"/>
      <c r="I224" s="3"/>
      <c r="J224" s="3"/>
      <c r="K224" s="3"/>
    </row>
    <row r="225" spans="5:11" x14ac:dyDescent="0.2">
      <c r="E225" s="3"/>
      <c r="G225" s="3"/>
      <c r="H225" s="3"/>
      <c r="I225" s="3"/>
      <c r="J225" s="3"/>
      <c r="K225" s="3"/>
    </row>
    <row r="226" spans="5:11" x14ac:dyDescent="0.2">
      <c r="E226" s="3"/>
      <c r="G226" s="3"/>
      <c r="H226" s="3"/>
      <c r="I226" s="3"/>
      <c r="J226" s="3"/>
      <c r="K226" s="3"/>
    </row>
    <row r="227" spans="5:11" x14ac:dyDescent="0.2">
      <c r="E227" s="3"/>
      <c r="G227" s="3"/>
      <c r="H227" s="3"/>
      <c r="I227" s="3"/>
      <c r="J227" s="3"/>
      <c r="K227" s="3"/>
    </row>
    <row r="228" spans="5:11" x14ac:dyDescent="0.2">
      <c r="E228" s="3"/>
      <c r="G228" s="3"/>
      <c r="H228" s="3"/>
      <c r="I228" s="3"/>
      <c r="J228" s="3"/>
      <c r="K228" s="3"/>
    </row>
    <row r="229" spans="5:11" x14ac:dyDescent="0.2">
      <c r="E229" s="3"/>
      <c r="G229" s="3"/>
      <c r="H229" s="3"/>
      <c r="I229" s="3"/>
      <c r="J229" s="3"/>
      <c r="K229" s="3"/>
    </row>
    <row r="230" spans="5:11" x14ac:dyDescent="0.2">
      <c r="E230" s="3"/>
      <c r="G230" s="3"/>
      <c r="H230" s="3"/>
      <c r="I230" s="3"/>
      <c r="J230" s="3"/>
      <c r="K230" s="3"/>
    </row>
    <row r="231" spans="5:11" x14ac:dyDescent="0.2">
      <c r="E231" s="3"/>
      <c r="G231" s="3"/>
      <c r="H231" s="3"/>
      <c r="I231" s="3"/>
      <c r="J231" s="3"/>
      <c r="K231" s="3"/>
    </row>
    <row r="232" spans="5:11" x14ac:dyDescent="0.2">
      <c r="E232" s="3"/>
      <c r="G232" s="3"/>
      <c r="H232" s="3"/>
      <c r="I232" s="3"/>
      <c r="J232" s="3"/>
      <c r="K232" s="3"/>
    </row>
    <row r="233" spans="5:11" x14ac:dyDescent="0.2">
      <c r="E233" s="3"/>
      <c r="G233" s="3"/>
      <c r="H233" s="3"/>
      <c r="I233" s="3"/>
      <c r="J233" s="3"/>
      <c r="K233" s="3"/>
    </row>
    <row r="234" spans="5:11" x14ac:dyDescent="0.2">
      <c r="E234" s="3"/>
      <c r="G234" s="3"/>
      <c r="H234" s="3"/>
      <c r="I234" s="3"/>
      <c r="J234" s="3"/>
      <c r="K234" s="3"/>
    </row>
    <row r="235" spans="5:11" x14ac:dyDescent="0.2">
      <c r="E235" s="3"/>
      <c r="G235" s="3"/>
      <c r="H235" s="3"/>
      <c r="I235" s="3"/>
      <c r="J235" s="3"/>
      <c r="K235" s="3"/>
    </row>
    <row r="236" spans="5:11" x14ac:dyDescent="0.2">
      <c r="E236" s="3"/>
      <c r="G236" s="3"/>
      <c r="H236" s="3"/>
      <c r="I236" s="3"/>
      <c r="J236" s="3"/>
      <c r="K236" s="3"/>
    </row>
    <row r="237" spans="5:11" x14ac:dyDescent="0.2">
      <c r="E237" s="3"/>
      <c r="G237" s="3"/>
      <c r="H237" s="3"/>
      <c r="I237" s="3"/>
      <c r="J237" s="3"/>
      <c r="K237" s="3"/>
    </row>
    <row r="238" spans="5:11" x14ac:dyDescent="0.2">
      <c r="E238" s="3"/>
      <c r="G238" s="3"/>
      <c r="H238" s="3"/>
      <c r="I238" s="3"/>
      <c r="J238" s="3"/>
      <c r="K238" s="3"/>
    </row>
    <row r="239" spans="5:11" x14ac:dyDescent="0.2">
      <c r="E239" s="3"/>
      <c r="G239" s="3"/>
      <c r="H239" s="3"/>
      <c r="I239" s="3"/>
      <c r="J239" s="3"/>
      <c r="K239" s="3"/>
    </row>
    <row r="240" spans="5:11" x14ac:dyDescent="0.2">
      <c r="E240" s="3"/>
      <c r="G240" s="3"/>
      <c r="H240" s="3"/>
      <c r="I240" s="3"/>
      <c r="J240" s="3"/>
      <c r="K240" s="3"/>
    </row>
    <row r="241" spans="5:11" x14ac:dyDescent="0.2">
      <c r="E241" s="3"/>
      <c r="G241" s="3"/>
      <c r="H241" s="3"/>
      <c r="I241" s="3"/>
      <c r="J241" s="3"/>
      <c r="K241" s="3"/>
    </row>
    <row r="242" spans="5:11" x14ac:dyDescent="0.2">
      <c r="E242" s="3"/>
      <c r="G242" s="3"/>
      <c r="H242" s="3"/>
      <c r="I242" s="3"/>
      <c r="J242" s="3"/>
      <c r="K242" s="3"/>
    </row>
    <row r="243" spans="5:11" x14ac:dyDescent="0.2">
      <c r="E243" s="3"/>
      <c r="G243" s="3"/>
      <c r="H243" s="3"/>
      <c r="I243" s="3"/>
      <c r="J243" s="3"/>
      <c r="K243" s="3"/>
    </row>
    <row r="244" spans="5:11" x14ac:dyDescent="0.2">
      <c r="E244" s="3"/>
      <c r="G244" s="3"/>
      <c r="H244" s="3"/>
      <c r="I244" s="3"/>
      <c r="J244" s="3"/>
      <c r="K244" s="3"/>
    </row>
    <row r="245" spans="5:11" x14ac:dyDescent="0.2">
      <c r="E245" s="3"/>
      <c r="G245" s="3"/>
      <c r="H245" s="3"/>
      <c r="I245" s="3"/>
      <c r="J245" s="3"/>
      <c r="K245" s="3"/>
    </row>
    <row r="246" spans="5:11" x14ac:dyDescent="0.2">
      <c r="E246" s="3"/>
      <c r="G246" s="3"/>
      <c r="H246" s="3"/>
      <c r="I246" s="3"/>
      <c r="J246" s="3"/>
      <c r="K246" s="3"/>
    </row>
    <row r="247" spans="5:11" x14ac:dyDescent="0.2">
      <c r="E247" s="3"/>
      <c r="G247" s="3"/>
      <c r="H247" s="3"/>
      <c r="I247" s="3"/>
      <c r="J247" s="3"/>
      <c r="K247" s="3"/>
    </row>
    <row r="248" spans="5:11" x14ac:dyDescent="0.2">
      <c r="E248" s="3"/>
      <c r="G248" s="3"/>
      <c r="H248" s="3"/>
      <c r="I248" s="3"/>
      <c r="J248" s="3"/>
      <c r="K248" s="3"/>
    </row>
    <row r="249" spans="5:11" x14ac:dyDescent="0.2">
      <c r="E249" s="3"/>
      <c r="G249" s="3"/>
      <c r="H249" s="3"/>
      <c r="I249" s="3"/>
      <c r="J249" s="3"/>
      <c r="K249" s="3"/>
    </row>
    <row r="250" spans="5:11" x14ac:dyDescent="0.2">
      <c r="E250" s="3"/>
      <c r="G250" s="3"/>
      <c r="H250" s="3"/>
      <c r="I250" s="3"/>
      <c r="J250" s="3"/>
      <c r="K250" s="3"/>
    </row>
    <row r="251" spans="5:11" x14ac:dyDescent="0.2">
      <c r="E251" s="3"/>
      <c r="G251" s="3"/>
      <c r="H251" s="3"/>
      <c r="I251" s="3"/>
      <c r="J251" s="3"/>
      <c r="K251" s="3"/>
    </row>
    <row r="252" spans="5:11" x14ac:dyDescent="0.2">
      <c r="E252" s="3"/>
      <c r="G252" s="3"/>
      <c r="H252" s="3"/>
      <c r="I252" s="3"/>
      <c r="J252" s="3"/>
      <c r="K252" s="3"/>
    </row>
    <row r="253" spans="5:11" x14ac:dyDescent="0.2">
      <c r="E253" s="3"/>
      <c r="G253" s="3"/>
      <c r="H253" s="3"/>
      <c r="I253" s="3"/>
      <c r="J253" s="3"/>
      <c r="K253" s="3"/>
    </row>
    <row r="254" spans="5:11" x14ac:dyDescent="0.2">
      <c r="E254" s="3"/>
      <c r="G254" s="3"/>
      <c r="H254" s="3"/>
      <c r="I254" s="3"/>
      <c r="J254" s="3"/>
      <c r="K254" s="3"/>
    </row>
    <row r="255" spans="5:11" x14ac:dyDescent="0.2">
      <c r="E255" s="3"/>
      <c r="G255" s="3"/>
      <c r="H255" s="3"/>
      <c r="I255" s="3"/>
      <c r="J255" s="3"/>
      <c r="K255" s="3"/>
    </row>
    <row r="256" spans="5:11" x14ac:dyDescent="0.2">
      <c r="E256" s="3"/>
      <c r="G256" s="3"/>
      <c r="H256" s="3"/>
      <c r="I256" s="3"/>
      <c r="J256" s="3"/>
      <c r="K256" s="3"/>
    </row>
    <row r="257" spans="5:11" x14ac:dyDescent="0.2">
      <c r="E257" s="3"/>
      <c r="G257" s="3"/>
      <c r="H257" s="3"/>
      <c r="I257" s="3"/>
      <c r="J257" s="3"/>
      <c r="K257" s="3"/>
    </row>
    <row r="258" spans="5:11" x14ac:dyDescent="0.2">
      <c r="E258" s="3"/>
      <c r="G258" s="3"/>
      <c r="H258" s="3"/>
      <c r="I258" s="3"/>
      <c r="J258" s="3"/>
      <c r="K258" s="3"/>
    </row>
    <row r="259" spans="5:11" x14ac:dyDescent="0.2">
      <c r="E259" s="3"/>
      <c r="G259" s="3"/>
      <c r="H259" s="3"/>
      <c r="I259" s="3"/>
      <c r="J259" s="3"/>
      <c r="K259" s="3"/>
    </row>
    <row r="260" spans="5:11" x14ac:dyDescent="0.2">
      <c r="E260" s="3"/>
      <c r="G260" s="3"/>
      <c r="H260" s="3"/>
      <c r="I260" s="3"/>
      <c r="J260" s="3"/>
      <c r="K260" s="3"/>
    </row>
    <row r="261" spans="5:11" x14ac:dyDescent="0.2">
      <c r="E261" s="3"/>
      <c r="G261" s="3"/>
      <c r="H261" s="3"/>
      <c r="I261" s="3"/>
      <c r="J261" s="3"/>
      <c r="K261" s="3"/>
    </row>
    <row r="262" spans="5:11" x14ac:dyDescent="0.2">
      <c r="E262" s="3"/>
      <c r="G262" s="3"/>
      <c r="H262" s="3"/>
      <c r="I262" s="3"/>
      <c r="J262" s="3"/>
      <c r="K262" s="3"/>
    </row>
    <row r="263" spans="5:11" x14ac:dyDescent="0.2">
      <c r="E263" s="3"/>
      <c r="G263" s="3"/>
      <c r="H263" s="3"/>
      <c r="I263" s="3"/>
      <c r="J263" s="3"/>
      <c r="K263" s="3"/>
    </row>
    <row r="264" spans="5:11" x14ac:dyDescent="0.2">
      <c r="E264" s="3"/>
      <c r="G264" s="3"/>
      <c r="H264" s="3"/>
      <c r="I264" s="3"/>
      <c r="J264" s="3"/>
      <c r="K264" s="3"/>
    </row>
    <row r="265" spans="5:11" x14ac:dyDescent="0.2">
      <c r="E265" s="3"/>
      <c r="G265" s="3"/>
      <c r="H265" s="3"/>
      <c r="I265" s="3"/>
      <c r="J265" s="3"/>
      <c r="K265" s="3"/>
    </row>
    <row r="266" spans="5:11" x14ac:dyDescent="0.2">
      <c r="E266" s="3"/>
      <c r="G266" s="3"/>
      <c r="H266" s="3"/>
      <c r="I266" s="3"/>
      <c r="J266" s="3"/>
      <c r="K266" s="3"/>
    </row>
    <row r="267" spans="5:11" x14ac:dyDescent="0.2">
      <c r="E267" s="3"/>
      <c r="G267" s="3"/>
      <c r="H267" s="3"/>
      <c r="I267" s="3"/>
      <c r="J267" s="3"/>
      <c r="K267" s="3"/>
    </row>
    <row r="268" spans="5:11" x14ac:dyDescent="0.2">
      <c r="E268" s="3"/>
      <c r="G268" s="3"/>
      <c r="H268" s="3"/>
      <c r="I268" s="3"/>
      <c r="J268" s="3"/>
      <c r="K268" s="3"/>
    </row>
    <row r="269" spans="5:11" x14ac:dyDescent="0.2">
      <c r="E269" s="3"/>
      <c r="G269" s="3"/>
      <c r="H269" s="3"/>
      <c r="I269" s="3"/>
      <c r="J269" s="3"/>
      <c r="K269" s="3"/>
    </row>
    <row r="270" spans="5:11" x14ac:dyDescent="0.2">
      <c r="E270" s="3"/>
      <c r="G270" s="3"/>
      <c r="H270" s="3"/>
      <c r="I270" s="3"/>
      <c r="J270" s="3"/>
      <c r="K270" s="3"/>
    </row>
    <row r="271" spans="5:11" x14ac:dyDescent="0.2">
      <c r="E271" s="3"/>
      <c r="G271" s="3"/>
      <c r="H271" s="3"/>
      <c r="I271" s="3"/>
      <c r="J271" s="3"/>
      <c r="K271" s="3"/>
    </row>
    <row r="272" spans="5:11" x14ac:dyDescent="0.2">
      <c r="E272" s="3"/>
      <c r="G272" s="3"/>
      <c r="H272" s="3"/>
      <c r="I272" s="3"/>
      <c r="J272" s="3"/>
      <c r="K272" s="3"/>
    </row>
    <row r="273" spans="5:11" x14ac:dyDescent="0.2">
      <c r="E273" s="3"/>
      <c r="G273" s="3"/>
      <c r="H273" s="3"/>
      <c r="I273" s="3"/>
      <c r="J273" s="3"/>
      <c r="K273" s="3"/>
    </row>
    <row r="274" spans="5:11" x14ac:dyDescent="0.2">
      <c r="E274" s="3"/>
      <c r="G274" s="3"/>
      <c r="H274" s="3"/>
      <c r="I274" s="3"/>
      <c r="J274" s="3"/>
      <c r="K274" s="3"/>
    </row>
    <row r="275" spans="5:11" x14ac:dyDescent="0.2">
      <c r="E275" s="3"/>
      <c r="G275" s="3"/>
      <c r="H275" s="3"/>
      <c r="I275" s="3"/>
      <c r="J275" s="3"/>
      <c r="K275" s="3"/>
    </row>
    <row r="276" spans="5:11" x14ac:dyDescent="0.2">
      <c r="E276" s="3"/>
      <c r="G276" s="3"/>
      <c r="H276" s="3"/>
      <c r="I276" s="3"/>
      <c r="J276" s="3"/>
      <c r="K276" s="3"/>
    </row>
    <row r="277" spans="5:11" x14ac:dyDescent="0.2">
      <c r="E277" s="3"/>
      <c r="G277" s="3"/>
      <c r="H277" s="3"/>
      <c r="I277" s="3"/>
      <c r="J277" s="3"/>
      <c r="K277" s="3"/>
    </row>
    <row r="278" spans="5:11" x14ac:dyDescent="0.2">
      <c r="E278" s="3"/>
      <c r="G278" s="3"/>
      <c r="H278" s="3"/>
      <c r="I278" s="3"/>
      <c r="J278" s="3"/>
      <c r="K278" s="3"/>
    </row>
    <row r="279" spans="5:11" x14ac:dyDescent="0.2">
      <c r="E279" s="3"/>
      <c r="G279" s="3"/>
      <c r="H279" s="3"/>
      <c r="I279" s="3"/>
      <c r="J279" s="3"/>
      <c r="K279" s="3"/>
    </row>
    <row r="280" spans="5:11" x14ac:dyDescent="0.2">
      <c r="E280" s="3"/>
      <c r="G280" s="3"/>
      <c r="H280" s="3"/>
      <c r="I280" s="3"/>
      <c r="J280" s="3"/>
      <c r="K280" s="3"/>
    </row>
    <row r="281" spans="5:11" x14ac:dyDescent="0.2">
      <c r="E281" s="3"/>
      <c r="G281" s="3"/>
      <c r="H281" s="3"/>
      <c r="I281" s="3"/>
      <c r="J281" s="3"/>
      <c r="K281" s="3"/>
    </row>
    <row r="282" spans="5:11" x14ac:dyDescent="0.2">
      <c r="E282" s="3"/>
      <c r="G282" s="3"/>
      <c r="H282" s="3"/>
      <c r="I282" s="3"/>
      <c r="J282" s="3"/>
      <c r="K282" s="3"/>
    </row>
    <row r="283" spans="5:11" x14ac:dyDescent="0.2">
      <c r="E283" s="3"/>
      <c r="G283" s="3"/>
      <c r="H283" s="3"/>
      <c r="I283" s="3"/>
      <c r="J283" s="3"/>
      <c r="K283" s="3"/>
    </row>
    <row r="284" spans="5:11" x14ac:dyDescent="0.2">
      <c r="E284" s="3"/>
      <c r="G284" s="3"/>
      <c r="H284" s="3"/>
      <c r="I284" s="3"/>
      <c r="J284" s="3"/>
      <c r="K284" s="3"/>
    </row>
    <row r="285" spans="5:11" x14ac:dyDescent="0.2">
      <c r="E285" s="3"/>
      <c r="G285" s="3"/>
      <c r="H285" s="3"/>
      <c r="I285" s="3"/>
      <c r="J285" s="3"/>
      <c r="K285" s="3"/>
    </row>
    <row r="286" spans="5:11" x14ac:dyDescent="0.2">
      <c r="E286" s="3"/>
      <c r="G286" s="3"/>
      <c r="H286" s="3"/>
      <c r="I286" s="3"/>
      <c r="J286" s="3"/>
      <c r="K286" s="3"/>
    </row>
    <row r="287" spans="5:11" x14ac:dyDescent="0.2">
      <c r="E287" s="3"/>
      <c r="G287" s="3"/>
      <c r="H287" s="3"/>
      <c r="I287" s="3"/>
      <c r="J287" s="3"/>
      <c r="K287" s="3"/>
    </row>
    <row r="288" spans="5:11" x14ac:dyDescent="0.2">
      <c r="E288" s="3"/>
      <c r="G288" s="3"/>
      <c r="H288" s="3"/>
      <c r="I288" s="3"/>
      <c r="J288" s="3"/>
      <c r="K288" s="3"/>
    </row>
    <row r="289" spans="5:11" x14ac:dyDescent="0.2">
      <c r="E289" s="3"/>
      <c r="G289" s="3"/>
      <c r="H289" s="3"/>
      <c r="I289" s="3"/>
      <c r="J289" s="3"/>
      <c r="K289" s="3"/>
    </row>
    <row r="290" spans="5:11" x14ac:dyDescent="0.2">
      <c r="E290" s="3"/>
      <c r="G290" s="3"/>
      <c r="H290" s="3"/>
      <c r="I290" s="3"/>
      <c r="J290" s="3"/>
      <c r="K290" s="3"/>
    </row>
    <row r="291" spans="5:11" x14ac:dyDescent="0.2">
      <c r="E291" s="3"/>
      <c r="G291" s="3"/>
      <c r="H291" s="3"/>
      <c r="I291" s="3"/>
      <c r="J291" s="3"/>
      <c r="K291" s="3"/>
    </row>
    <row r="292" spans="5:11" x14ac:dyDescent="0.2">
      <c r="E292" s="3"/>
      <c r="G292" s="3"/>
      <c r="H292" s="3"/>
      <c r="I292" s="3"/>
      <c r="J292" s="3"/>
      <c r="K292" s="3"/>
    </row>
    <row r="293" spans="5:11" x14ac:dyDescent="0.2">
      <c r="E293" s="3"/>
      <c r="G293" s="3"/>
      <c r="H293" s="3"/>
      <c r="I293" s="3"/>
      <c r="J293" s="3"/>
      <c r="K293" s="3"/>
    </row>
    <row r="294" spans="5:11" x14ac:dyDescent="0.2">
      <c r="E294" s="3"/>
      <c r="G294" s="3"/>
      <c r="H294" s="3"/>
      <c r="I294" s="3"/>
      <c r="J294" s="3"/>
      <c r="K294" s="3"/>
    </row>
    <row r="295" spans="5:11" x14ac:dyDescent="0.2">
      <c r="E295" s="3"/>
      <c r="G295" s="3"/>
      <c r="H295" s="3"/>
      <c r="I295" s="3"/>
      <c r="J295" s="3"/>
      <c r="K295" s="3"/>
    </row>
    <row r="296" spans="5:11" x14ac:dyDescent="0.2">
      <c r="E296" s="3"/>
      <c r="G296" s="3"/>
      <c r="H296" s="3"/>
      <c r="I296" s="3"/>
      <c r="J296" s="3"/>
      <c r="K296" s="3"/>
    </row>
    <row r="297" spans="5:11" x14ac:dyDescent="0.2">
      <c r="E297" s="3"/>
      <c r="G297" s="3"/>
      <c r="H297" s="3"/>
      <c r="I297" s="3"/>
      <c r="J297" s="3"/>
      <c r="K297" s="3"/>
    </row>
    <row r="298" spans="5:11" x14ac:dyDescent="0.2">
      <c r="E298" s="3"/>
      <c r="G298" s="3"/>
      <c r="H298" s="3"/>
      <c r="I298" s="3"/>
      <c r="J298" s="3"/>
      <c r="K298" s="3"/>
    </row>
    <row r="299" spans="5:11" x14ac:dyDescent="0.2">
      <c r="E299" s="3"/>
      <c r="G299" s="3"/>
      <c r="H299" s="3"/>
      <c r="I299" s="3"/>
      <c r="J299" s="3"/>
      <c r="K299" s="3"/>
    </row>
    <row r="300" spans="5:11" x14ac:dyDescent="0.2">
      <c r="E300" s="3"/>
      <c r="G300" s="3"/>
      <c r="H300" s="3"/>
      <c r="I300" s="3"/>
      <c r="J300" s="3"/>
      <c r="K300" s="3"/>
    </row>
    <row r="301" spans="5:11" x14ac:dyDescent="0.2">
      <c r="E301" s="3"/>
      <c r="G301" s="3"/>
      <c r="H301" s="3"/>
      <c r="I301" s="3"/>
      <c r="J301" s="3"/>
      <c r="K301" s="3"/>
    </row>
    <row r="302" spans="5:11" x14ac:dyDescent="0.2">
      <c r="E302" s="3"/>
      <c r="G302" s="3"/>
      <c r="H302" s="3"/>
      <c r="I302" s="3"/>
      <c r="J302" s="3"/>
      <c r="K302" s="3"/>
    </row>
    <row r="303" spans="5:11" x14ac:dyDescent="0.2">
      <c r="E303" s="3"/>
      <c r="G303" s="3"/>
      <c r="H303" s="3"/>
      <c r="I303" s="3"/>
      <c r="J303" s="3"/>
      <c r="K303" s="3"/>
    </row>
    <row r="304" spans="5:11" x14ac:dyDescent="0.2">
      <c r="E304" s="3"/>
      <c r="G304" s="3"/>
      <c r="H304" s="3"/>
      <c r="I304" s="3"/>
      <c r="J304" s="3"/>
      <c r="K304" s="3"/>
    </row>
    <row r="305" spans="5:11" x14ac:dyDescent="0.2">
      <c r="E305" s="3"/>
      <c r="G305" s="3"/>
      <c r="H305" s="3"/>
      <c r="I305" s="3"/>
      <c r="J305" s="3"/>
      <c r="K305" s="3"/>
    </row>
    <row r="306" spans="5:11" x14ac:dyDescent="0.2">
      <c r="E306" s="3"/>
      <c r="G306" s="3"/>
      <c r="H306" s="3"/>
      <c r="I306" s="3"/>
      <c r="J306" s="3"/>
      <c r="K306" s="3"/>
    </row>
    <row r="307" spans="5:11" x14ac:dyDescent="0.2">
      <c r="E307" s="3"/>
      <c r="G307" s="3"/>
      <c r="H307" s="3"/>
      <c r="I307" s="3"/>
      <c r="J307" s="3"/>
      <c r="K307" s="3"/>
    </row>
    <row r="308" spans="5:11" x14ac:dyDescent="0.2">
      <c r="E308" s="3"/>
      <c r="G308" s="3"/>
      <c r="H308" s="3"/>
      <c r="I308" s="3"/>
      <c r="J308" s="3"/>
      <c r="K308" s="3"/>
    </row>
    <row r="309" spans="5:11" x14ac:dyDescent="0.2">
      <c r="E309" s="3"/>
      <c r="G309" s="3"/>
      <c r="H309" s="3"/>
      <c r="I309" s="3"/>
      <c r="J309" s="3"/>
      <c r="K309" s="3"/>
    </row>
    <row r="310" spans="5:11" x14ac:dyDescent="0.2">
      <c r="E310" s="3"/>
      <c r="G310" s="3"/>
      <c r="H310" s="3"/>
      <c r="I310" s="3"/>
      <c r="J310" s="3"/>
      <c r="K310" s="3"/>
    </row>
    <row r="311" spans="5:11" x14ac:dyDescent="0.2">
      <c r="E311" s="3"/>
      <c r="G311" s="3"/>
      <c r="H311" s="3"/>
      <c r="I311" s="3"/>
      <c r="J311" s="3"/>
      <c r="K311" s="3"/>
    </row>
    <row r="312" spans="5:11" x14ac:dyDescent="0.2">
      <c r="E312" s="3"/>
      <c r="G312" s="3"/>
      <c r="H312" s="3"/>
      <c r="I312" s="3"/>
      <c r="J312" s="3"/>
      <c r="K312" s="3"/>
    </row>
    <row r="313" spans="5:11" x14ac:dyDescent="0.2">
      <c r="E313" s="3"/>
      <c r="G313" s="3"/>
      <c r="H313" s="3"/>
      <c r="I313" s="3"/>
      <c r="J313" s="3"/>
      <c r="K313" s="3"/>
    </row>
    <row r="314" spans="5:11" x14ac:dyDescent="0.2">
      <c r="E314" s="3"/>
      <c r="G314" s="3"/>
      <c r="H314" s="3"/>
      <c r="I314" s="3"/>
      <c r="J314" s="3"/>
      <c r="K314" s="3"/>
    </row>
    <row r="315" spans="5:11" x14ac:dyDescent="0.2">
      <c r="E315" s="3"/>
      <c r="G315" s="3"/>
      <c r="H315" s="3"/>
      <c r="I315" s="3"/>
      <c r="J315" s="3"/>
      <c r="K315" s="3"/>
    </row>
    <row r="316" spans="5:11" x14ac:dyDescent="0.2">
      <c r="E316" s="3"/>
      <c r="G316" s="3"/>
      <c r="H316" s="3"/>
      <c r="I316" s="3"/>
      <c r="J316" s="3"/>
      <c r="K316" s="3"/>
    </row>
    <row r="317" spans="5:11" x14ac:dyDescent="0.2">
      <c r="E317" s="3"/>
      <c r="G317" s="3"/>
      <c r="H317" s="3"/>
      <c r="I317" s="3"/>
      <c r="J317" s="3"/>
      <c r="K317" s="3"/>
    </row>
    <row r="318" spans="5:11" x14ac:dyDescent="0.2">
      <c r="E318" s="3"/>
      <c r="G318" s="3"/>
      <c r="H318" s="3"/>
      <c r="I318" s="3"/>
      <c r="J318" s="3"/>
      <c r="K318" s="3"/>
    </row>
    <row r="319" spans="5:11" x14ac:dyDescent="0.2">
      <c r="E319" s="3"/>
      <c r="G319" s="3"/>
      <c r="H319" s="3"/>
      <c r="I319" s="3"/>
      <c r="J319" s="3"/>
      <c r="K319" s="3"/>
    </row>
    <row r="320" spans="5:11" x14ac:dyDescent="0.2">
      <c r="E320" s="3"/>
      <c r="G320" s="3"/>
      <c r="H320" s="3"/>
      <c r="I320" s="3"/>
      <c r="J320" s="3"/>
      <c r="K320" s="3"/>
    </row>
    <row r="321" spans="5:11" x14ac:dyDescent="0.2">
      <c r="E321" s="3"/>
      <c r="G321" s="3"/>
      <c r="H321" s="3"/>
      <c r="I321" s="3"/>
      <c r="J321" s="3"/>
      <c r="K321" s="3"/>
    </row>
    <row r="322" spans="5:11" x14ac:dyDescent="0.2">
      <c r="E322" s="3"/>
      <c r="G322" s="3"/>
      <c r="H322" s="3"/>
      <c r="I322" s="3"/>
      <c r="J322" s="3"/>
      <c r="K322" s="3"/>
    </row>
    <row r="323" spans="5:11" x14ac:dyDescent="0.2">
      <c r="E323" s="3"/>
      <c r="G323" s="3"/>
      <c r="H323" s="3"/>
      <c r="I323" s="3"/>
      <c r="J323" s="3"/>
      <c r="K323" s="3"/>
    </row>
    <row r="324" spans="5:11" x14ac:dyDescent="0.2">
      <c r="E324" s="3"/>
      <c r="G324" s="3"/>
      <c r="H324" s="3"/>
      <c r="I324" s="3"/>
      <c r="J324" s="3"/>
      <c r="K324" s="3"/>
    </row>
    <row r="325" spans="5:11" x14ac:dyDescent="0.2">
      <c r="E325" s="3"/>
      <c r="G325" s="3"/>
      <c r="H325" s="3"/>
      <c r="I325" s="3"/>
      <c r="J325" s="3"/>
      <c r="K325" s="3"/>
    </row>
    <row r="326" spans="5:11" x14ac:dyDescent="0.2">
      <c r="E326" s="3"/>
      <c r="G326" s="3"/>
      <c r="H326" s="3"/>
      <c r="I326" s="3"/>
      <c r="J326" s="3"/>
      <c r="K326" s="3"/>
    </row>
    <row r="327" spans="5:11" x14ac:dyDescent="0.2">
      <c r="E327" s="3"/>
      <c r="G327" s="3"/>
      <c r="H327" s="3"/>
      <c r="I327" s="3"/>
      <c r="J327" s="3"/>
      <c r="K327" s="3"/>
    </row>
    <row r="328" spans="5:11" x14ac:dyDescent="0.2">
      <c r="E328" s="3"/>
      <c r="G328" s="3"/>
      <c r="H328" s="3"/>
      <c r="I328" s="3"/>
      <c r="J328" s="3"/>
      <c r="K328" s="3"/>
    </row>
    <row r="329" spans="5:11" x14ac:dyDescent="0.2">
      <c r="E329" s="3"/>
      <c r="G329" s="3"/>
      <c r="H329" s="3"/>
      <c r="I329" s="3"/>
      <c r="J329" s="3"/>
      <c r="K329" s="3"/>
    </row>
    <row r="330" spans="5:11" x14ac:dyDescent="0.2">
      <c r="E330" s="3"/>
      <c r="G330" s="3"/>
      <c r="H330" s="3"/>
      <c r="I330" s="3"/>
      <c r="J330" s="3"/>
      <c r="K330" s="3"/>
    </row>
    <row r="331" spans="5:11" x14ac:dyDescent="0.2">
      <c r="E331" s="3"/>
      <c r="G331" s="3"/>
      <c r="H331" s="3"/>
      <c r="I331" s="3"/>
      <c r="J331" s="3"/>
      <c r="K331" s="3"/>
    </row>
    <row r="332" spans="5:11" x14ac:dyDescent="0.2">
      <c r="E332" s="3"/>
      <c r="G332" s="3"/>
      <c r="H332" s="3"/>
      <c r="I332" s="3"/>
      <c r="J332" s="3"/>
      <c r="K332" s="3"/>
    </row>
    <row r="333" spans="5:11" x14ac:dyDescent="0.2">
      <c r="E333" s="3"/>
      <c r="G333" s="3"/>
      <c r="H333" s="3"/>
      <c r="I333" s="3"/>
      <c r="J333" s="3"/>
      <c r="K333" s="3"/>
    </row>
    <row r="334" spans="5:11" x14ac:dyDescent="0.2">
      <c r="E334" s="3"/>
      <c r="G334" s="3"/>
      <c r="H334" s="3"/>
      <c r="I334" s="3"/>
      <c r="J334" s="3"/>
      <c r="K334" s="3"/>
    </row>
    <row r="335" spans="5:11" x14ac:dyDescent="0.2">
      <c r="E335" s="3"/>
      <c r="G335" s="3"/>
      <c r="H335" s="3"/>
      <c r="I335" s="3"/>
      <c r="J335" s="3"/>
      <c r="K335" s="3"/>
    </row>
    <row r="336" spans="5:11" x14ac:dyDescent="0.2">
      <c r="E336" s="3"/>
      <c r="G336" s="3"/>
      <c r="H336" s="3"/>
      <c r="I336" s="3"/>
      <c r="J336" s="3"/>
      <c r="K336" s="3"/>
    </row>
    <row r="337" spans="5:11" x14ac:dyDescent="0.2">
      <c r="E337" s="3"/>
      <c r="G337" s="3"/>
      <c r="H337" s="3"/>
      <c r="I337" s="3"/>
      <c r="J337" s="3"/>
      <c r="K337" s="3"/>
    </row>
    <row r="338" spans="5:11" x14ac:dyDescent="0.2">
      <c r="E338" s="3"/>
      <c r="G338" s="3"/>
      <c r="H338" s="3"/>
      <c r="I338" s="3"/>
      <c r="J338" s="3"/>
      <c r="K338" s="3"/>
    </row>
    <row r="339" spans="5:11" x14ac:dyDescent="0.2">
      <c r="E339" s="3"/>
      <c r="G339" s="3"/>
      <c r="H339" s="3"/>
      <c r="I339" s="3"/>
      <c r="J339" s="3"/>
      <c r="K339" s="3"/>
    </row>
    <row r="340" spans="5:11" x14ac:dyDescent="0.2">
      <c r="E340" s="3"/>
      <c r="G340" s="3"/>
      <c r="H340" s="3"/>
      <c r="I340" s="3"/>
      <c r="J340" s="3"/>
      <c r="K340" s="3"/>
    </row>
    <row r="341" spans="5:11" x14ac:dyDescent="0.2">
      <c r="E341" s="3"/>
      <c r="G341" s="3"/>
      <c r="H341" s="3"/>
      <c r="I341" s="3"/>
      <c r="J341" s="3"/>
      <c r="K341" s="3"/>
    </row>
    <row r="342" spans="5:11" x14ac:dyDescent="0.2">
      <c r="E342" s="3"/>
      <c r="G342" s="3"/>
      <c r="H342" s="3"/>
      <c r="I342" s="3"/>
      <c r="J342" s="3"/>
      <c r="K342" s="3"/>
    </row>
    <row r="343" spans="5:11" x14ac:dyDescent="0.2">
      <c r="E343" s="3"/>
      <c r="G343" s="3"/>
      <c r="H343" s="3"/>
      <c r="I343" s="3"/>
      <c r="J343" s="3"/>
      <c r="K343" s="3"/>
    </row>
    <row r="344" spans="5:11" x14ac:dyDescent="0.2">
      <c r="E344" s="3"/>
      <c r="G344" s="3"/>
      <c r="H344" s="3"/>
      <c r="I344" s="3"/>
      <c r="J344" s="3"/>
      <c r="K344" s="3"/>
    </row>
    <row r="345" spans="5:11" x14ac:dyDescent="0.2">
      <c r="E345" s="3"/>
      <c r="G345" s="3"/>
      <c r="H345" s="3"/>
      <c r="I345" s="3"/>
      <c r="J345" s="3"/>
      <c r="K345" s="3"/>
    </row>
    <row r="346" spans="5:11" x14ac:dyDescent="0.2">
      <c r="E346" s="3"/>
      <c r="G346" s="3"/>
      <c r="H346" s="3"/>
      <c r="I346" s="3"/>
      <c r="J346" s="3"/>
      <c r="K346" s="3"/>
    </row>
    <row r="347" spans="5:11" x14ac:dyDescent="0.2">
      <c r="E347" s="3"/>
      <c r="G347" s="3"/>
      <c r="H347" s="3"/>
      <c r="I347" s="3"/>
      <c r="J347" s="3"/>
      <c r="K347" s="3"/>
    </row>
    <row r="348" spans="5:11" x14ac:dyDescent="0.2">
      <c r="E348" s="3"/>
      <c r="G348" s="3"/>
      <c r="H348" s="3"/>
      <c r="I348" s="3"/>
      <c r="J348" s="3"/>
      <c r="K348" s="3"/>
    </row>
    <row r="349" spans="5:11" x14ac:dyDescent="0.2">
      <c r="E349" s="3"/>
      <c r="G349" s="3"/>
      <c r="H349" s="3"/>
      <c r="I349" s="3"/>
      <c r="J349" s="3"/>
      <c r="K349" s="3"/>
    </row>
    <row r="350" spans="5:11" x14ac:dyDescent="0.2">
      <c r="E350" s="3"/>
      <c r="G350" s="3"/>
      <c r="H350" s="3"/>
      <c r="I350" s="3"/>
      <c r="J350" s="3"/>
      <c r="K350" s="3"/>
    </row>
    <row r="351" spans="5:11" x14ac:dyDescent="0.2">
      <c r="E351" s="3"/>
      <c r="G351" s="3"/>
      <c r="H351" s="3"/>
      <c r="I351" s="3"/>
      <c r="J351" s="3"/>
      <c r="K351" s="3"/>
    </row>
    <row r="352" spans="5:11" x14ac:dyDescent="0.2">
      <c r="E352" s="3"/>
      <c r="G352" s="3"/>
      <c r="H352" s="3"/>
      <c r="I352" s="3"/>
      <c r="J352" s="3"/>
      <c r="K352" s="3"/>
    </row>
    <row r="353" spans="5:11" x14ac:dyDescent="0.2">
      <c r="E353" s="3"/>
      <c r="G353" s="3"/>
      <c r="H353" s="3"/>
      <c r="I353" s="3"/>
      <c r="J353" s="3"/>
      <c r="K353" s="3"/>
    </row>
    <row r="354" spans="5:11" x14ac:dyDescent="0.2">
      <c r="E354" s="3"/>
      <c r="G354" s="3"/>
      <c r="H354" s="3"/>
      <c r="I354" s="3"/>
      <c r="J354" s="3"/>
      <c r="K354" s="3"/>
    </row>
  </sheetData>
  <mergeCells count="16">
    <mergeCell ref="A36:I36"/>
    <mergeCell ref="A37:I37"/>
    <mergeCell ref="D1:I4"/>
    <mergeCell ref="K1:K2"/>
    <mergeCell ref="K3:K4"/>
    <mergeCell ref="K5:K8"/>
    <mergeCell ref="A1:C4"/>
    <mergeCell ref="A5:C8"/>
    <mergeCell ref="A9:C9"/>
    <mergeCell ref="J5:J8"/>
    <mergeCell ref="F5:F8"/>
    <mergeCell ref="H5:H8"/>
    <mergeCell ref="I5:I8"/>
    <mergeCell ref="D5:D8"/>
    <mergeCell ref="G5:G8"/>
    <mergeCell ref="E5:E8"/>
  </mergeCells>
  <phoneticPr fontId="1" type="noConversion"/>
  <pageMargins left="0.7" right="0.7" top="0.75" bottom="0.75" header="0.3" footer="0.3"/>
  <pageSetup scale="8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V355"/>
  <sheetViews>
    <sheetView view="pageBreakPreview" topLeftCell="A19" zoomScale="90" zoomScaleNormal="100" zoomScaleSheetLayoutView="90" workbookViewId="0">
      <selection activeCell="K53" sqref="K53"/>
    </sheetView>
  </sheetViews>
  <sheetFormatPr defaultRowHeight="12.75" x14ac:dyDescent="0.2"/>
  <cols>
    <col min="1" max="1" width="12.7109375" style="2" customWidth="1"/>
    <col min="2" max="2" width="5.140625" style="2" customWidth="1"/>
    <col min="3" max="3" width="12.7109375" style="2" customWidth="1"/>
    <col min="4" max="4" width="5.5703125" style="4" customWidth="1"/>
    <col min="5" max="5" width="16.28515625" style="2" bestFit="1" customWidth="1"/>
    <col min="6" max="6" width="9.85546875" style="3" bestFit="1" customWidth="1"/>
    <col min="7" max="7" width="8.28515625" style="2" customWidth="1"/>
    <col min="8" max="8" width="10.7109375" style="2" customWidth="1"/>
    <col min="9" max="9" width="10.42578125" style="2" customWidth="1"/>
    <col min="10" max="10" width="11.28515625" style="2" customWidth="1"/>
    <col min="11" max="11" width="11.7109375" style="2" customWidth="1"/>
    <col min="12" max="16384" width="9.140625" style="2"/>
  </cols>
  <sheetData>
    <row r="1" spans="1:178" ht="12.75" customHeight="1" x14ac:dyDescent="0.2">
      <c r="A1" s="193" t="str">
        <f>CALC02!A1</f>
        <v>TUS - NP SUP</v>
      </c>
      <c r="B1" s="194"/>
      <c r="C1" s="195"/>
      <c r="D1" s="202" t="s">
        <v>41</v>
      </c>
      <c r="E1" s="203"/>
      <c r="F1" s="203"/>
      <c r="G1" s="203"/>
      <c r="H1" s="203"/>
      <c r="I1" s="204"/>
      <c r="J1" s="71" t="s">
        <v>35</v>
      </c>
      <c r="K1" s="245">
        <v>3</v>
      </c>
    </row>
    <row r="2" spans="1:178" ht="24" customHeight="1" thickBot="1" x14ac:dyDescent="0.25">
      <c r="A2" s="196"/>
      <c r="B2" s="197"/>
      <c r="C2" s="198"/>
      <c r="D2" s="205"/>
      <c r="E2" s="206"/>
      <c r="F2" s="206"/>
      <c r="G2" s="206"/>
      <c r="H2" s="206"/>
      <c r="I2" s="207"/>
      <c r="J2" s="72" t="str">
        <f>CALC02!J2</f>
        <v>GNG</v>
      </c>
      <c r="K2" s="246"/>
    </row>
    <row r="3" spans="1:178" ht="15.75" customHeight="1" x14ac:dyDescent="0.2">
      <c r="A3" s="196"/>
      <c r="B3" s="197"/>
      <c r="C3" s="198"/>
      <c r="D3" s="205"/>
      <c r="E3" s="206"/>
      <c r="F3" s="206"/>
      <c r="G3" s="206"/>
      <c r="H3" s="206"/>
      <c r="I3" s="207"/>
      <c r="J3" s="71" t="s">
        <v>36</v>
      </c>
      <c r="K3" s="245">
        <f>CALC02!K3</f>
        <v>9</v>
      </c>
    </row>
    <row r="4" spans="1:178" ht="24.95" customHeight="1" thickBot="1" x14ac:dyDescent="0.25">
      <c r="A4" s="199"/>
      <c r="B4" s="200"/>
      <c r="C4" s="201"/>
      <c r="D4" s="208"/>
      <c r="E4" s="209"/>
      <c r="F4" s="209"/>
      <c r="G4" s="209"/>
      <c r="H4" s="209"/>
      <c r="I4" s="210"/>
      <c r="J4" s="72" t="str">
        <f>CALC02!J4</f>
        <v>JJP/NWP</v>
      </c>
      <c r="K4" s="246"/>
    </row>
    <row r="5" spans="1:178" ht="25.5" customHeight="1" x14ac:dyDescent="0.2">
      <c r="A5" s="215" t="s">
        <v>4</v>
      </c>
      <c r="B5" s="216"/>
      <c r="C5" s="217"/>
      <c r="D5" s="224" t="s">
        <v>10</v>
      </c>
      <c r="E5" s="227" t="s">
        <v>0</v>
      </c>
      <c r="F5" s="227" t="s">
        <v>5</v>
      </c>
      <c r="G5" s="227" t="s">
        <v>23</v>
      </c>
      <c r="H5" s="227" t="s">
        <v>24</v>
      </c>
      <c r="I5" s="227" t="s">
        <v>8</v>
      </c>
      <c r="J5" s="232" t="s">
        <v>111</v>
      </c>
      <c r="K5" s="242" t="s">
        <v>112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</row>
    <row r="6" spans="1:178" ht="28.5" customHeight="1" x14ac:dyDescent="0.2">
      <c r="A6" s="218"/>
      <c r="B6" s="219"/>
      <c r="C6" s="220"/>
      <c r="D6" s="225"/>
      <c r="E6" s="228"/>
      <c r="F6" s="228"/>
      <c r="G6" s="228"/>
      <c r="H6" s="228"/>
      <c r="I6" s="230"/>
      <c r="J6" s="233"/>
      <c r="K6" s="23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</row>
    <row r="7" spans="1:178" ht="27.75" customHeight="1" x14ac:dyDescent="0.2">
      <c r="A7" s="218"/>
      <c r="B7" s="219"/>
      <c r="C7" s="220"/>
      <c r="D7" s="225"/>
      <c r="E7" s="228"/>
      <c r="F7" s="228"/>
      <c r="G7" s="228"/>
      <c r="H7" s="228"/>
      <c r="I7" s="230"/>
      <c r="J7" s="233"/>
      <c r="K7" s="23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</row>
    <row r="8" spans="1:178" ht="33" customHeight="1" x14ac:dyDescent="0.2">
      <c r="A8" s="221"/>
      <c r="B8" s="222"/>
      <c r="C8" s="223"/>
      <c r="D8" s="226"/>
      <c r="E8" s="229"/>
      <c r="F8" s="229"/>
      <c r="G8" s="229"/>
      <c r="H8" s="229"/>
      <c r="I8" s="231"/>
      <c r="J8" s="234"/>
      <c r="K8" s="23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</row>
    <row r="9" spans="1:178" ht="13.5" customHeight="1" thickBot="1" x14ac:dyDescent="0.25">
      <c r="A9" s="237" t="s">
        <v>40</v>
      </c>
      <c r="B9" s="238"/>
      <c r="C9" s="238"/>
      <c r="D9" s="22"/>
      <c r="E9" s="16"/>
      <c r="F9" s="50" t="s">
        <v>1</v>
      </c>
      <c r="G9" s="50" t="s">
        <v>1</v>
      </c>
      <c r="H9" s="50" t="s">
        <v>9</v>
      </c>
      <c r="I9" s="45" t="s">
        <v>9</v>
      </c>
      <c r="J9" s="50" t="s">
        <v>2</v>
      </c>
      <c r="K9" s="53" t="s">
        <v>2</v>
      </c>
    </row>
    <row r="10" spans="1:178" ht="13.5" customHeight="1" x14ac:dyDescent="0.2">
      <c r="A10" s="92"/>
      <c r="B10" s="93"/>
      <c r="C10" s="93"/>
      <c r="D10" s="94"/>
      <c r="E10" s="95"/>
      <c r="F10" s="30"/>
      <c r="G10" s="30"/>
      <c r="H10" s="30"/>
      <c r="I10" s="96"/>
      <c r="J10" s="30"/>
      <c r="K10" s="31"/>
    </row>
    <row r="11" spans="1:178" ht="13.5" customHeight="1" x14ac:dyDescent="0.2">
      <c r="A11" s="97" t="s">
        <v>146</v>
      </c>
      <c r="B11" s="23"/>
      <c r="C11" s="23"/>
      <c r="D11" s="24"/>
      <c r="E11" s="25"/>
      <c r="F11" s="11"/>
      <c r="G11" s="11"/>
      <c r="H11" s="11"/>
      <c r="I11" s="59"/>
      <c r="J11" s="11"/>
      <c r="K11" s="32"/>
    </row>
    <row r="12" spans="1:178" ht="13.5" customHeight="1" x14ac:dyDescent="0.2">
      <c r="A12" s="97" t="s">
        <v>147</v>
      </c>
      <c r="B12" s="23"/>
      <c r="C12" s="23"/>
      <c r="D12" s="24"/>
      <c r="E12" s="25"/>
      <c r="F12" s="11"/>
      <c r="G12" s="11"/>
      <c r="H12" s="11"/>
      <c r="I12" s="59"/>
      <c r="J12" s="11"/>
      <c r="K12" s="32"/>
    </row>
    <row r="13" spans="1:178" ht="13.5" customHeight="1" x14ac:dyDescent="0.2">
      <c r="A13" s="8"/>
      <c r="B13" s="9"/>
      <c r="C13" s="10"/>
      <c r="D13" s="77"/>
      <c r="E13" s="11"/>
      <c r="F13" s="12"/>
      <c r="G13" s="12"/>
      <c r="H13" s="12"/>
      <c r="I13" s="12"/>
      <c r="J13" s="12"/>
      <c r="K13" s="20"/>
    </row>
    <row r="14" spans="1:178" ht="13.5" customHeight="1" x14ac:dyDescent="0.2">
      <c r="A14" s="44" t="s">
        <v>54</v>
      </c>
      <c r="B14" s="23"/>
      <c r="C14" s="23"/>
      <c r="D14" s="24"/>
      <c r="E14" s="25"/>
      <c r="F14" s="11"/>
      <c r="G14" s="11"/>
      <c r="H14" s="11"/>
      <c r="I14" s="59"/>
      <c r="J14" s="11"/>
      <c r="K14" s="20"/>
    </row>
    <row r="15" spans="1:178" x14ac:dyDescent="0.2">
      <c r="A15" s="8">
        <v>11900</v>
      </c>
      <c r="B15" s="9" t="s">
        <v>3</v>
      </c>
      <c r="C15" s="10">
        <v>12100</v>
      </c>
      <c r="D15" s="77"/>
      <c r="E15" s="11" t="s">
        <v>43</v>
      </c>
      <c r="F15" s="12">
        <f>+C15-A15</f>
        <v>200</v>
      </c>
      <c r="G15" s="12">
        <v>11</v>
      </c>
      <c r="H15" s="12">
        <f>F15*G15</f>
        <v>2200</v>
      </c>
      <c r="I15" s="12"/>
      <c r="J15" s="12">
        <f>ROUND((H15*0.055)/9,2)</f>
        <v>13.44</v>
      </c>
      <c r="K15" s="20">
        <f>ROUND((H15*0.085)/9,2)</f>
        <v>20.78</v>
      </c>
    </row>
    <row r="16" spans="1:178" x14ac:dyDescent="0.2">
      <c r="A16" s="98"/>
      <c r="B16" s="90"/>
      <c r="C16" s="89"/>
      <c r="D16" s="91"/>
      <c r="E16" s="89"/>
      <c r="F16" s="89"/>
      <c r="G16" s="90"/>
      <c r="H16" s="104"/>
      <c r="I16" s="104"/>
      <c r="J16" s="12"/>
      <c r="K16" s="20"/>
    </row>
    <row r="17" spans="1:11" x14ac:dyDescent="0.2">
      <c r="A17" s="8">
        <v>12100</v>
      </c>
      <c r="B17" s="9" t="s">
        <v>3</v>
      </c>
      <c r="C17" s="10">
        <v>12200</v>
      </c>
      <c r="D17" s="77"/>
      <c r="E17" s="11" t="s">
        <v>43</v>
      </c>
      <c r="F17" s="12">
        <f t="shared" ref="F17" si="0">+C17-A17</f>
        <v>100</v>
      </c>
      <c r="G17" s="12">
        <v>11.5</v>
      </c>
      <c r="H17" s="12">
        <f t="shared" ref="H17" si="1">F17*G17</f>
        <v>1150</v>
      </c>
      <c r="I17" s="12"/>
      <c r="J17" s="12">
        <f t="shared" ref="J17:J21" si="2">ROUND((H17*0.055)/9,2)</f>
        <v>7.03</v>
      </c>
      <c r="K17" s="20">
        <f t="shared" ref="K17:K21" si="3">ROUND((H17*0.085)/9,2)</f>
        <v>10.86</v>
      </c>
    </row>
    <row r="18" spans="1:11" x14ac:dyDescent="0.2">
      <c r="A18" s="8"/>
      <c r="B18" s="9"/>
      <c r="C18" s="10"/>
      <c r="D18" s="77"/>
      <c r="E18" s="11"/>
      <c r="F18" s="12"/>
      <c r="G18" s="12"/>
      <c r="H18" s="12"/>
      <c r="I18" s="12"/>
      <c r="J18" s="12"/>
      <c r="K18" s="20"/>
    </row>
    <row r="19" spans="1:11" x14ac:dyDescent="0.2">
      <c r="A19" s="8">
        <v>12200</v>
      </c>
      <c r="B19" s="9" t="s">
        <v>3</v>
      </c>
      <c r="C19" s="10">
        <v>16120</v>
      </c>
      <c r="D19" s="77"/>
      <c r="E19" s="11" t="s">
        <v>43</v>
      </c>
      <c r="F19" s="12">
        <f>+C19-A19</f>
        <v>3920</v>
      </c>
      <c r="G19" s="12">
        <v>12</v>
      </c>
      <c r="H19" s="12">
        <f>F19*G19</f>
        <v>47040</v>
      </c>
      <c r="I19" s="12"/>
      <c r="J19" s="12">
        <f t="shared" si="2"/>
        <v>287.47000000000003</v>
      </c>
      <c r="K19" s="20">
        <f t="shared" si="3"/>
        <v>444.27</v>
      </c>
    </row>
    <row r="20" spans="1:11" x14ac:dyDescent="0.2">
      <c r="A20" s="8"/>
      <c r="B20" s="9"/>
      <c r="C20" s="10"/>
      <c r="D20" s="77"/>
      <c r="E20" s="11"/>
      <c r="F20" s="12"/>
      <c r="G20" s="12"/>
      <c r="H20" s="12"/>
      <c r="I20" s="12"/>
      <c r="J20" s="12"/>
      <c r="K20" s="20"/>
    </row>
    <row r="21" spans="1:11" x14ac:dyDescent="0.2">
      <c r="A21" s="8">
        <v>11900</v>
      </c>
      <c r="B21" s="9" t="s">
        <v>3</v>
      </c>
      <c r="C21" s="10">
        <v>16120</v>
      </c>
      <c r="D21" s="77"/>
      <c r="E21" s="11" t="s">
        <v>53</v>
      </c>
      <c r="F21" s="12">
        <f>+C21-A21</f>
        <v>4220</v>
      </c>
      <c r="G21" s="12">
        <v>6</v>
      </c>
      <c r="H21" s="12">
        <f>F21*G21</f>
        <v>25320</v>
      </c>
      <c r="I21" s="12"/>
      <c r="J21" s="12">
        <f t="shared" si="2"/>
        <v>154.72999999999999</v>
      </c>
      <c r="K21" s="20">
        <f t="shared" si="3"/>
        <v>239.13</v>
      </c>
    </row>
    <row r="22" spans="1:11" x14ac:dyDescent="0.2">
      <c r="A22" s="98"/>
      <c r="B22" s="90"/>
      <c r="C22" s="89"/>
      <c r="D22" s="91"/>
      <c r="E22" s="89"/>
      <c r="F22" s="89"/>
      <c r="G22" s="90"/>
      <c r="H22" s="104"/>
      <c r="I22" s="104"/>
      <c r="J22" s="12"/>
      <c r="K22" s="99"/>
    </row>
    <row r="23" spans="1:11" x14ac:dyDescent="0.2">
      <c r="A23" s="44" t="s">
        <v>66</v>
      </c>
      <c r="B23" s="23"/>
      <c r="C23" s="25"/>
      <c r="D23" s="24"/>
      <c r="E23" s="25"/>
      <c r="F23" s="11"/>
      <c r="G23" s="12"/>
      <c r="H23" s="12"/>
      <c r="I23" s="12"/>
      <c r="J23" s="12"/>
      <c r="K23" s="20"/>
    </row>
    <row r="24" spans="1:11" x14ac:dyDescent="0.2">
      <c r="A24" s="8">
        <v>11900</v>
      </c>
      <c r="B24" s="9" t="s">
        <v>3</v>
      </c>
      <c r="C24" s="10">
        <v>16120</v>
      </c>
      <c r="D24" s="77"/>
      <c r="E24" s="11" t="s">
        <v>42</v>
      </c>
      <c r="F24" s="12">
        <f>+C24-A24</f>
        <v>4220</v>
      </c>
      <c r="G24" s="12">
        <v>12</v>
      </c>
      <c r="H24" s="12">
        <f>F24*G24</f>
        <v>50640</v>
      </c>
      <c r="I24" s="12"/>
      <c r="J24" s="12">
        <f>ROUND((H24*0.055)/9,2)</f>
        <v>309.47000000000003</v>
      </c>
      <c r="K24" s="20">
        <f>ROUND((H24*0.085)/9,2)</f>
        <v>478.27</v>
      </c>
    </row>
    <row r="25" spans="1:11" x14ac:dyDescent="0.2">
      <c r="A25" s="98"/>
      <c r="B25" s="90"/>
      <c r="C25" s="89"/>
      <c r="D25" s="91"/>
      <c r="E25" s="89"/>
      <c r="F25" s="89"/>
      <c r="G25" s="90"/>
      <c r="H25" s="104"/>
      <c r="I25" s="104"/>
      <c r="J25" s="12"/>
      <c r="K25" s="20"/>
    </row>
    <row r="26" spans="1:11" x14ac:dyDescent="0.2">
      <c r="A26" s="8">
        <v>11900</v>
      </c>
      <c r="B26" s="9" t="s">
        <v>67</v>
      </c>
      <c r="C26" s="10">
        <v>16120</v>
      </c>
      <c r="D26" s="75"/>
      <c r="E26" s="11" t="s">
        <v>68</v>
      </c>
      <c r="F26" s="12">
        <f>+C26-A26</f>
        <v>4220</v>
      </c>
      <c r="G26" s="12">
        <v>6</v>
      </c>
      <c r="H26" s="12">
        <f>F26*G26</f>
        <v>25320</v>
      </c>
      <c r="I26" s="12"/>
      <c r="J26" s="12">
        <f>ROUND((H26*0.055)/9,2)</f>
        <v>154.72999999999999</v>
      </c>
      <c r="K26" s="20">
        <f t="shared" ref="K26" si="4">ROUND((H26*0.085)/9,2)</f>
        <v>239.13</v>
      </c>
    </row>
    <row r="27" spans="1:11" x14ac:dyDescent="0.2">
      <c r="A27" s="98"/>
      <c r="B27" s="90"/>
      <c r="C27" s="89"/>
      <c r="D27" s="91"/>
      <c r="E27" s="89"/>
      <c r="F27" s="89"/>
      <c r="G27" s="90"/>
      <c r="H27" s="104"/>
      <c r="I27" s="104"/>
      <c r="J27" s="12"/>
      <c r="K27" s="99"/>
    </row>
    <row r="28" spans="1:11" x14ac:dyDescent="0.2">
      <c r="A28" s="44" t="s">
        <v>87</v>
      </c>
      <c r="B28" s="9"/>
      <c r="C28" s="10"/>
      <c r="D28" s="77"/>
      <c r="E28" s="11"/>
      <c r="F28" s="12"/>
      <c r="G28" s="12"/>
      <c r="H28" s="12"/>
      <c r="I28" s="104"/>
      <c r="J28" s="90"/>
      <c r="K28" s="99"/>
    </row>
    <row r="29" spans="1:11" x14ac:dyDescent="0.2">
      <c r="A29" s="8">
        <v>21153.24</v>
      </c>
      <c r="B29" s="9" t="s">
        <v>3</v>
      </c>
      <c r="C29" s="10">
        <v>23019.69</v>
      </c>
      <c r="D29" s="77"/>
      <c r="E29" s="11" t="s">
        <v>43</v>
      </c>
      <c r="F29" s="12">
        <f t="shared" ref="F29" si="5">+C29-A29</f>
        <v>1866.4499999999971</v>
      </c>
      <c r="G29" s="12">
        <v>12</v>
      </c>
      <c r="H29" s="12">
        <f>F29*G29</f>
        <v>22397.399999999965</v>
      </c>
      <c r="I29" s="12"/>
      <c r="J29" s="12">
        <f>ROUND((H29*0.055)/9,2)</f>
        <v>136.87</v>
      </c>
      <c r="K29" s="20">
        <f>ROUND((H29*0.085)/9,2)</f>
        <v>211.53</v>
      </c>
    </row>
    <row r="30" spans="1:11" x14ac:dyDescent="0.2">
      <c r="A30" s="34"/>
      <c r="B30" s="90"/>
      <c r="C30" s="90"/>
      <c r="D30" s="91"/>
      <c r="E30" s="90"/>
      <c r="F30" s="89"/>
      <c r="G30" s="90"/>
      <c r="H30" s="90"/>
      <c r="I30" s="10"/>
      <c r="J30" s="12"/>
      <c r="K30" s="20"/>
    </row>
    <row r="31" spans="1:11" x14ac:dyDescent="0.2">
      <c r="A31" s="8">
        <v>21153.24</v>
      </c>
      <c r="B31" s="9" t="s">
        <v>3</v>
      </c>
      <c r="C31" s="10">
        <v>23019.69</v>
      </c>
      <c r="D31" s="77"/>
      <c r="E31" s="11" t="s">
        <v>88</v>
      </c>
      <c r="F31" s="12">
        <f>+C31-A31</f>
        <v>1866.4499999999971</v>
      </c>
      <c r="G31" s="12">
        <v>8</v>
      </c>
      <c r="H31" s="12">
        <f>F31*G31</f>
        <v>14931.599999999977</v>
      </c>
      <c r="I31" s="12"/>
      <c r="J31" s="12">
        <f t="shared" ref="J31" si="6">ROUND((H31*0.055)/9,2)</f>
        <v>91.25</v>
      </c>
      <c r="K31" s="20">
        <f t="shared" ref="K31" si="7">ROUND((H31*0.085)/9,2)</f>
        <v>141.02000000000001</v>
      </c>
    </row>
    <row r="32" spans="1:11" x14ac:dyDescent="0.2">
      <c r="A32" s="44"/>
      <c r="B32" s="9"/>
      <c r="C32" s="10"/>
      <c r="D32" s="77"/>
      <c r="E32" s="11"/>
      <c r="F32" s="12"/>
      <c r="G32" s="12"/>
      <c r="H32" s="12"/>
      <c r="I32" s="12"/>
      <c r="J32" s="12"/>
      <c r="K32" s="20"/>
    </row>
    <row r="33" spans="1:11" x14ac:dyDescent="0.2">
      <c r="A33" s="44" t="s">
        <v>89</v>
      </c>
      <c r="B33" s="9"/>
      <c r="C33" s="10"/>
      <c r="D33" s="77"/>
      <c r="E33" s="11"/>
      <c r="F33" s="12"/>
      <c r="G33" s="12"/>
      <c r="H33" s="12"/>
      <c r="I33" s="12"/>
      <c r="J33" s="12"/>
      <c r="K33" s="20"/>
    </row>
    <row r="34" spans="1:11" x14ac:dyDescent="0.2">
      <c r="A34" s="8">
        <v>21153.21</v>
      </c>
      <c r="B34" s="9" t="s">
        <v>3</v>
      </c>
      <c r="C34" s="10">
        <v>21271.53</v>
      </c>
      <c r="D34" s="77"/>
      <c r="E34" s="11" t="s">
        <v>90</v>
      </c>
      <c r="F34" s="12">
        <f t="shared" ref="F34:F45" si="8">+C34-A34</f>
        <v>118.31999999999971</v>
      </c>
      <c r="G34" s="12">
        <v>2.9049999999999998</v>
      </c>
      <c r="H34" s="12">
        <f t="shared" ref="H34:H45" si="9">F34*G34</f>
        <v>343.7195999999991</v>
      </c>
      <c r="I34" s="12"/>
      <c r="J34" s="12">
        <f>ROUND((H34*0.055)/9,2)</f>
        <v>2.1</v>
      </c>
      <c r="K34" s="20">
        <f>ROUND((H34*0.085)/9,2)</f>
        <v>3.25</v>
      </c>
    </row>
    <row r="35" spans="1:11" x14ac:dyDescent="0.2">
      <c r="A35" s="8">
        <v>21271.53</v>
      </c>
      <c r="B35" s="9" t="s">
        <v>3</v>
      </c>
      <c r="C35" s="10">
        <v>21399.71</v>
      </c>
      <c r="D35" s="77"/>
      <c r="E35" s="11" t="s">
        <v>90</v>
      </c>
      <c r="F35" s="12">
        <f t="shared" si="8"/>
        <v>128.18000000000029</v>
      </c>
      <c r="G35" s="12">
        <v>6.5350000000000001</v>
      </c>
      <c r="H35" s="12">
        <f t="shared" si="9"/>
        <v>837.65630000000192</v>
      </c>
      <c r="I35" s="12"/>
      <c r="J35" s="12">
        <f t="shared" ref="J35:J39" si="10">ROUND((H35*0.055)/9,2)</f>
        <v>5.12</v>
      </c>
      <c r="K35" s="20">
        <f t="shared" ref="K35:K39" si="11">ROUND((H35*0.085)/9,2)</f>
        <v>7.91</v>
      </c>
    </row>
    <row r="36" spans="1:11" x14ac:dyDescent="0.2">
      <c r="A36" s="8">
        <v>21399.71</v>
      </c>
      <c r="B36" s="9" t="s">
        <v>3</v>
      </c>
      <c r="C36" s="10">
        <v>21462.400000000001</v>
      </c>
      <c r="D36" s="77"/>
      <c r="E36" s="11" t="s">
        <v>90</v>
      </c>
      <c r="F36" s="12">
        <f t="shared" si="8"/>
        <v>62.690000000002328</v>
      </c>
      <c r="G36" s="12">
        <v>5.9050000000000002</v>
      </c>
      <c r="H36" s="12">
        <f t="shared" si="9"/>
        <v>370.18445000001378</v>
      </c>
      <c r="I36" s="104"/>
      <c r="J36" s="12">
        <f t="shared" si="10"/>
        <v>2.2599999999999998</v>
      </c>
      <c r="K36" s="20">
        <f t="shared" si="11"/>
        <v>3.5</v>
      </c>
    </row>
    <row r="37" spans="1:11" x14ac:dyDescent="0.2">
      <c r="A37" s="8">
        <v>21462.400000000001</v>
      </c>
      <c r="B37" s="9" t="s">
        <v>3</v>
      </c>
      <c r="C37" s="10">
        <v>21500</v>
      </c>
      <c r="D37" s="77"/>
      <c r="E37" s="11" t="s">
        <v>90</v>
      </c>
      <c r="F37" s="12">
        <f t="shared" si="8"/>
        <v>37.599999999998545</v>
      </c>
      <c r="G37" s="12">
        <v>1.605</v>
      </c>
      <c r="H37" s="12">
        <f t="shared" si="9"/>
        <v>60.347999999997661</v>
      </c>
      <c r="I37" s="12"/>
      <c r="J37" s="12">
        <f t="shared" si="10"/>
        <v>0.37</v>
      </c>
      <c r="K37" s="20">
        <f t="shared" si="11"/>
        <v>0.56999999999999995</v>
      </c>
    </row>
    <row r="38" spans="1:11" x14ac:dyDescent="0.2">
      <c r="A38" s="8">
        <v>21739.74</v>
      </c>
      <c r="B38" s="9" t="s">
        <v>3</v>
      </c>
      <c r="C38" s="10">
        <v>22099.74</v>
      </c>
      <c r="D38" s="77"/>
      <c r="E38" s="11" t="s">
        <v>90</v>
      </c>
      <c r="F38" s="12">
        <f t="shared" si="8"/>
        <v>360</v>
      </c>
      <c r="G38" s="12">
        <v>5.1550000000000002</v>
      </c>
      <c r="H38" s="12">
        <f t="shared" si="9"/>
        <v>1855.8000000000002</v>
      </c>
      <c r="I38" s="10"/>
      <c r="J38" s="12">
        <f t="shared" si="10"/>
        <v>11.34</v>
      </c>
      <c r="K38" s="20">
        <f t="shared" si="11"/>
        <v>17.53</v>
      </c>
    </row>
    <row r="39" spans="1:11" x14ac:dyDescent="0.2">
      <c r="A39" s="8">
        <v>22099.74</v>
      </c>
      <c r="B39" s="9" t="s">
        <v>3</v>
      </c>
      <c r="C39" s="10">
        <v>22226.02</v>
      </c>
      <c r="D39" s="77"/>
      <c r="E39" s="11" t="s">
        <v>90</v>
      </c>
      <c r="F39" s="12">
        <f t="shared" si="8"/>
        <v>126.27999999999884</v>
      </c>
      <c r="G39" s="12">
        <v>1.06</v>
      </c>
      <c r="H39" s="12">
        <f t="shared" si="9"/>
        <v>133.85679999999877</v>
      </c>
      <c r="I39" s="12"/>
      <c r="J39" s="12">
        <f t="shared" si="10"/>
        <v>0.82</v>
      </c>
      <c r="K39" s="20">
        <f t="shared" si="11"/>
        <v>1.26</v>
      </c>
    </row>
    <row r="40" spans="1:11" x14ac:dyDescent="0.2">
      <c r="A40" s="8"/>
      <c r="B40" s="9"/>
      <c r="C40" s="10"/>
      <c r="D40" s="77"/>
      <c r="E40" s="11"/>
      <c r="F40" s="12"/>
      <c r="G40" s="12"/>
      <c r="H40" s="12"/>
      <c r="I40" s="12"/>
      <c r="J40" s="12"/>
      <c r="K40" s="20"/>
    </row>
    <row r="41" spans="1:11" x14ac:dyDescent="0.2">
      <c r="A41" s="44" t="s">
        <v>86</v>
      </c>
      <c r="B41" s="9"/>
      <c r="C41" s="10"/>
      <c r="D41" s="77"/>
      <c r="E41" s="11"/>
      <c r="F41" s="12"/>
      <c r="G41" s="12"/>
      <c r="H41" s="12"/>
      <c r="I41" s="12"/>
      <c r="J41" s="12"/>
      <c r="K41" s="20"/>
    </row>
    <row r="42" spans="1:11" x14ac:dyDescent="0.2">
      <c r="A42" s="8">
        <v>21153.24</v>
      </c>
      <c r="B42" s="9" t="s">
        <v>3</v>
      </c>
      <c r="C42" s="10">
        <v>21399.71</v>
      </c>
      <c r="D42" s="77"/>
      <c r="E42" s="11" t="s">
        <v>42</v>
      </c>
      <c r="F42" s="12">
        <f t="shared" si="8"/>
        <v>246.46999999999753</v>
      </c>
      <c r="G42" s="12">
        <v>12</v>
      </c>
      <c r="H42" s="12">
        <f t="shared" si="9"/>
        <v>2957.6399999999703</v>
      </c>
      <c r="I42" s="12"/>
      <c r="J42" s="12">
        <f>ROUND((H42*0.055)/9,2)</f>
        <v>18.07</v>
      </c>
      <c r="K42" s="20">
        <f>ROUND((H42*0.085)/9,2)</f>
        <v>27.93</v>
      </c>
    </row>
    <row r="43" spans="1:11" x14ac:dyDescent="0.2">
      <c r="A43" s="8">
        <v>21399.71</v>
      </c>
      <c r="B43" s="9" t="s">
        <v>3</v>
      </c>
      <c r="C43" s="10">
        <v>21462.400000000001</v>
      </c>
      <c r="D43" s="77"/>
      <c r="E43" s="11" t="s">
        <v>42</v>
      </c>
      <c r="F43" s="12">
        <f t="shared" si="8"/>
        <v>62.690000000002328</v>
      </c>
      <c r="G43" s="12">
        <v>14.5</v>
      </c>
      <c r="H43" s="12">
        <f t="shared" si="9"/>
        <v>909.00500000003376</v>
      </c>
      <c r="I43" s="12"/>
      <c r="J43" s="12">
        <f t="shared" ref="J43:J46" si="12">ROUND((H43*0.055)/9,2)</f>
        <v>5.56</v>
      </c>
      <c r="K43" s="20">
        <f t="shared" ref="K43:K46" si="13">ROUND((H43*0.085)/9,2)</f>
        <v>8.59</v>
      </c>
    </row>
    <row r="44" spans="1:11" x14ac:dyDescent="0.2">
      <c r="A44" s="8">
        <v>21462.400000000001</v>
      </c>
      <c r="B44" s="9" t="s">
        <v>3</v>
      </c>
      <c r="C44" s="10">
        <v>21500</v>
      </c>
      <c r="D44" s="77"/>
      <c r="E44" s="11" t="s">
        <v>42</v>
      </c>
      <c r="F44" s="12">
        <f t="shared" si="8"/>
        <v>37.599999999998545</v>
      </c>
      <c r="G44" s="12">
        <v>18.5</v>
      </c>
      <c r="H44" s="12">
        <f t="shared" si="9"/>
        <v>695.59999999997308</v>
      </c>
      <c r="I44" s="12"/>
      <c r="J44" s="12">
        <f t="shared" si="12"/>
        <v>4.25</v>
      </c>
      <c r="K44" s="20">
        <f t="shared" si="13"/>
        <v>6.57</v>
      </c>
    </row>
    <row r="45" spans="1:11" x14ac:dyDescent="0.2">
      <c r="A45" s="8">
        <v>21500</v>
      </c>
      <c r="B45" s="9" t="s">
        <v>3</v>
      </c>
      <c r="C45" s="10">
        <v>21739.74</v>
      </c>
      <c r="D45" s="77"/>
      <c r="E45" s="11" t="s">
        <v>42</v>
      </c>
      <c r="F45" s="12">
        <f t="shared" si="8"/>
        <v>239.7400000000016</v>
      </c>
      <c r="G45" s="12">
        <v>20</v>
      </c>
      <c r="H45" s="12">
        <f t="shared" si="9"/>
        <v>4794.800000000032</v>
      </c>
      <c r="I45" s="12"/>
      <c r="J45" s="12">
        <f t="shared" si="12"/>
        <v>29.3</v>
      </c>
      <c r="K45" s="20">
        <f t="shared" si="13"/>
        <v>45.28</v>
      </c>
    </row>
    <row r="46" spans="1:11" x14ac:dyDescent="0.2">
      <c r="A46" s="8">
        <v>21739.74</v>
      </c>
      <c r="B46" s="9" t="s">
        <v>3</v>
      </c>
      <c r="C46" s="10">
        <v>23019.69</v>
      </c>
      <c r="D46" s="77"/>
      <c r="E46" s="11" t="s">
        <v>42</v>
      </c>
      <c r="F46" s="12">
        <f>+C46-A46</f>
        <v>1279.9499999999971</v>
      </c>
      <c r="G46" s="12">
        <v>12</v>
      </c>
      <c r="H46" s="12">
        <f>F46*G46</f>
        <v>15359.399999999965</v>
      </c>
      <c r="I46" s="12"/>
      <c r="J46" s="12">
        <f t="shared" si="12"/>
        <v>93.86</v>
      </c>
      <c r="K46" s="20">
        <f t="shared" si="13"/>
        <v>145.06</v>
      </c>
    </row>
    <row r="47" spans="1:11" x14ac:dyDescent="0.2">
      <c r="A47" s="34"/>
      <c r="B47" s="90"/>
      <c r="C47" s="90"/>
      <c r="D47" s="91"/>
      <c r="E47" s="90"/>
      <c r="F47" s="89"/>
      <c r="G47" s="90"/>
      <c r="H47" s="90"/>
      <c r="I47" s="12"/>
      <c r="J47" s="12"/>
      <c r="K47" s="20"/>
    </row>
    <row r="48" spans="1:11" x14ac:dyDescent="0.2">
      <c r="A48" s="149">
        <f>A42</f>
        <v>21153.24</v>
      </c>
      <c r="B48" s="166" t="s">
        <v>3</v>
      </c>
      <c r="C48" s="10">
        <v>21271.53</v>
      </c>
      <c r="D48" s="91"/>
      <c r="E48" s="90" t="s">
        <v>68</v>
      </c>
      <c r="F48" s="12">
        <f>+C48-A48</f>
        <v>118.28999999999724</v>
      </c>
      <c r="G48" s="166">
        <v>7.5</v>
      </c>
      <c r="H48" s="12">
        <f>F48*G48</f>
        <v>887.17499999997926</v>
      </c>
      <c r="I48" s="12"/>
      <c r="J48" s="12">
        <f>ROUND((H48*0.055)/9,2)</f>
        <v>5.42</v>
      </c>
      <c r="K48" s="20">
        <f>ROUND((H48*0.085)/9,2)</f>
        <v>8.3800000000000008</v>
      </c>
    </row>
    <row r="49" spans="1:11" x14ac:dyDescent="0.2">
      <c r="A49" s="149">
        <f>C48</f>
        <v>21271.53</v>
      </c>
      <c r="B49" s="166" t="s">
        <v>3</v>
      </c>
      <c r="C49" s="10">
        <v>21399.71</v>
      </c>
      <c r="D49" s="91"/>
      <c r="E49" s="90" t="s">
        <v>68</v>
      </c>
      <c r="F49" s="12">
        <f>+C49-A49</f>
        <v>128.18000000000029</v>
      </c>
      <c r="G49" s="166">
        <v>6.5</v>
      </c>
      <c r="H49" s="12">
        <f>F49*G49</f>
        <v>833.17000000000189</v>
      </c>
      <c r="I49" s="12"/>
      <c r="J49" s="12">
        <f t="shared" ref="J49:J51" si="14">ROUND((H49*0.055)/9,2)</f>
        <v>5.09</v>
      </c>
      <c r="K49" s="20">
        <f t="shared" ref="K49:K51" si="15">ROUND((H49*0.085)/9,2)</f>
        <v>7.87</v>
      </c>
    </row>
    <row r="50" spans="1:11" x14ac:dyDescent="0.2">
      <c r="A50" s="149">
        <f>C49</f>
        <v>21399.71</v>
      </c>
      <c r="B50" s="166" t="s">
        <v>3</v>
      </c>
      <c r="C50" s="10">
        <v>21462.400000000001</v>
      </c>
      <c r="D50" s="91"/>
      <c r="E50" s="90" t="s">
        <v>68</v>
      </c>
      <c r="F50" s="12">
        <f>+C50-A50</f>
        <v>62.690000000002328</v>
      </c>
      <c r="G50" s="166">
        <v>7</v>
      </c>
      <c r="H50" s="12">
        <f>F50*G50</f>
        <v>438.8300000000163</v>
      </c>
      <c r="I50" s="12"/>
      <c r="J50" s="12">
        <f t="shared" si="14"/>
        <v>2.68</v>
      </c>
      <c r="K50" s="20">
        <f t="shared" si="15"/>
        <v>4.1399999999999997</v>
      </c>
    </row>
    <row r="51" spans="1:11" ht="13.5" customHeight="1" x14ac:dyDescent="0.2">
      <c r="A51" s="149">
        <f>C50</f>
        <v>21462.400000000001</v>
      </c>
      <c r="B51" s="166" t="s">
        <v>3</v>
      </c>
      <c r="C51" s="10">
        <v>23019.69</v>
      </c>
      <c r="D51" s="91"/>
      <c r="E51" s="90" t="s">
        <v>68</v>
      </c>
      <c r="F51" s="12">
        <f>+C51-A51</f>
        <v>1557.2899999999972</v>
      </c>
      <c r="G51" s="166">
        <v>8</v>
      </c>
      <c r="H51" s="12">
        <f>F51*G51</f>
        <v>12458.319999999978</v>
      </c>
      <c r="I51" s="12"/>
      <c r="J51" s="12">
        <f t="shared" si="14"/>
        <v>76.13</v>
      </c>
      <c r="K51" s="20">
        <f t="shared" si="15"/>
        <v>117.66</v>
      </c>
    </row>
    <row r="52" spans="1:11" ht="13.5" customHeight="1" thickBot="1" x14ac:dyDescent="0.25">
      <c r="A52" s="121"/>
      <c r="B52" s="122"/>
      <c r="C52" s="122"/>
      <c r="D52" s="123"/>
      <c r="E52" s="122"/>
      <c r="F52" s="124"/>
      <c r="G52" s="122"/>
      <c r="H52" s="122"/>
      <c r="I52" s="122"/>
      <c r="J52" s="122"/>
      <c r="K52" s="125"/>
    </row>
    <row r="53" spans="1:11" ht="13.5" thickBot="1" x14ac:dyDescent="0.25">
      <c r="A53" s="190" t="s">
        <v>11</v>
      </c>
      <c r="B53" s="191"/>
      <c r="C53" s="191"/>
      <c r="D53" s="191"/>
      <c r="E53" s="191"/>
      <c r="F53" s="191"/>
      <c r="G53" s="191"/>
      <c r="H53" s="191"/>
      <c r="I53" s="192"/>
      <c r="J53" s="87">
        <f>SUM(J10:J51)</f>
        <v>1417.3599999999997</v>
      </c>
      <c r="K53" s="88">
        <f>SUM(K10:K51)</f>
        <v>2190.4899999999998</v>
      </c>
    </row>
    <row r="54" spans="1:11" ht="13.5" thickBot="1" x14ac:dyDescent="0.25">
      <c r="A54" s="190" t="s">
        <v>12</v>
      </c>
      <c r="B54" s="191"/>
      <c r="C54" s="191"/>
      <c r="D54" s="191"/>
      <c r="E54" s="191"/>
      <c r="F54" s="191"/>
      <c r="G54" s="191"/>
      <c r="H54" s="191"/>
      <c r="I54" s="192"/>
      <c r="J54" s="243">
        <f>ROUND(J53+K53, 0)</f>
        <v>3608</v>
      </c>
      <c r="K54" s="244"/>
    </row>
    <row r="55" spans="1:11" x14ac:dyDescent="0.2">
      <c r="E55" s="3"/>
      <c r="G55" s="3"/>
      <c r="H55" s="3"/>
      <c r="I55" s="3"/>
      <c r="J55" s="3"/>
      <c r="K55" s="3"/>
    </row>
    <row r="56" spans="1:11" x14ac:dyDescent="0.2">
      <c r="E56" s="3"/>
      <c r="G56" s="3"/>
      <c r="H56" s="3"/>
      <c r="I56" s="3"/>
      <c r="J56" s="3"/>
      <c r="K56" s="3"/>
    </row>
    <row r="57" spans="1:11" x14ac:dyDescent="0.2">
      <c r="E57" s="3"/>
      <c r="G57" s="3"/>
      <c r="H57" s="3"/>
      <c r="I57" s="3"/>
      <c r="J57" s="3"/>
      <c r="K57" s="3"/>
    </row>
    <row r="58" spans="1:11" x14ac:dyDescent="0.2">
      <c r="E58" s="3"/>
      <c r="G58" s="3"/>
      <c r="H58" s="3"/>
      <c r="I58" s="3"/>
      <c r="J58" s="3"/>
      <c r="K58" s="3"/>
    </row>
    <row r="59" spans="1:11" x14ac:dyDescent="0.2">
      <c r="E59" s="3"/>
      <c r="G59" s="3"/>
      <c r="H59" s="3"/>
      <c r="I59" s="3"/>
      <c r="J59" s="3"/>
      <c r="K59" s="3"/>
    </row>
    <row r="60" spans="1:11" x14ac:dyDescent="0.2">
      <c r="E60" s="3"/>
      <c r="G60" s="3"/>
      <c r="H60" s="3"/>
      <c r="I60" s="3"/>
      <c r="J60" s="3"/>
      <c r="K60" s="3"/>
    </row>
    <row r="61" spans="1:11" x14ac:dyDescent="0.2">
      <c r="E61" s="3"/>
      <c r="G61" s="3"/>
      <c r="H61" s="3"/>
      <c r="I61" s="3"/>
      <c r="J61" s="3"/>
      <c r="K61" s="3"/>
    </row>
    <row r="62" spans="1:11" x14ac:dyDescent="0.2">
      <c r="E62" s="3"/>
      <c r="G62" s="3"/>
      <c r="H62" s="3"/>
      <c r="I62" s="3"/>
      <c r="J62" s="3"/>
      <c r="K62" s="3"/>
    </row>
    <row r="63" spans="1:11" x14ac:dyDescent="0.2">
      <c r="E63" s="3"/>
      <c r="G63" s="3"/>
      <c r="H63" s="3"/>
      <c r="I63" s="3"/>
      <c r="J63" s="3"/>
      <c r="K63" s="3"/>
    </row>
    <row r="64" spans="1:11" x14ac:dyDescent="0.2">
      <c r="E64" s="3"/>
      <c r="G64" s="3"/>
      <c r="H64" s="3"/>
      <c r="I64" s="3"/>
      <c r="J64" s="3"/>
      <c r="K64" s="3"/>
    </row>
    <row r="65" spans="5:11" x14ac:dyDescent="0.2">
      <c r="E65" s="3"/>
      <c r="G65" s="3"/>
      <c r="H65" s="3"/>
      <c r="I65" s="3"/>
      <c r="J65" s="3"/>
      <c r="K65" s="3"/>
    </row>
    <row r="66" spans="5:11" x14ac:dyDescent="0.2">
      <c r="E66" s="3"/>
      <c r="G66" s="3"/>
      <c r="H66" s="3"/>
      <c r="I66" s="3"/>
      <c r="J66" s="3"/>
      <c r="K66" s="3"/>
    </row>
    <row r="67" spans="5:11" x14ac:dyDescent="0.2">
      <c r="E67" s="3"/>
      <c r="G67" s="3"/>
      <c r="H67" s="3"/>
      <c r="I67" s="3"/>
      <c r="J67" s="3"/>
      <c r="K67" s="3"/>
    </row>
    <row r="68" spans="5:11" x14ac:dyDescent="0.2">
      <c r="E68" s="3"/>
      <c r="G68" s="3"/>
      <c r="H68" s="3"/>
      <c r="I68" s="3"/>
      <c r="J68" s="3"/>
      <c r="K68" s="3"/>
    </row>
    <row r="69" spans="5:11" x14ac:dyDescent="0.2">
      <c r="E69" s="3"/>
      <c r="G69" s="3"/>
      <c r="H69" s="3"/>
      <c r="I69" s="3"/>
      <c r="J69" s="3"/>
      <c r="K69" s="3"/>
    </row>
    <row r="70" spans="5:11" x14ac:dyDescent="0.2">
      <c r="E70" s="3"/>
      <c r="G70" s="3"/>
      <c r="H70" s="3"/>
      <c r="I70" s="3"/>
      <c r="J70" s="3"/>
      <c r="K70" s="3"/>
    </row>
    <row r="71" spans="5:11" x14ac:dyDescent="0.2">
      <c r="E71" s="3"/>
      <c r="G71" s="3"/>
      <c r="H71" s="3"/>
      <c r="I71" s="3"/>
      <c r="J71" s="3"/>
      <c r="K71" s="3"/>
    </row>
    <row r="72" spans="5:11" x14ac:dyDescent="0.2">
      <c r="E72" s="3"/>
      <c r="G72" s="3"/>
      <c r="H72" s="3"/>
      <c r="I72" s="3"/>
      <c r="J72" s="3"/>
      <c r="K72" s="3"/>
    </row>
    <row r="73" spans="5:11" x14ac:dyDescent="0.2">
      <c r="E73" s="3"/>
      <c r="G73" s="3"/>
      <c r="H73" s="3"/>
      <c r="I73" s="3"/>
      <c r="J73" s="3"/>
      <c r="K73" s="3"/>
    </row>
    <row r="74" spans="5:11" x14ac:dyDescent="0.2">
      <c r="E74" s="3"/>
      <c r="G74" s="3"/>
      <c r="H74" s="3"/>
      <c r="I74" s="3"/>
      <c r="J74" s="3"/>
      <c r="K74" s="3"/>
    </row>
    <row r="75" spans="5:11" x14ac:dyDescent="0.2">
      <c r="E75" s="3"/>
      <c r="G75" s="3"/>
      <c r="H75" s="3"/>
      <c r="I75" s="3"/>
      <c r="J75" s="3"/>
      <c r="K75" s="3"/>
    </row>
    <row r="76" spans="5:11" x14ac:dyDescent="0.2">
      <c r="E76" s="3"/>
      <c r="G76" s="3"/>
      <c r="H76" s="3"/>
      <c r="I76" s="3"/>
      <c r="J76" s="3"/>
      <c r="K76" s="3"/>
    </row>
    <row r="77" spans="5:11" x14ac:dyDescent="0.2">
      <c r="E77" s="3"/>
      <c r="G77" s="3"/>
      <c r="H77" s="3"/>
      <c r="I77" s="3"/>
      <c r="J77" s="3"/>
      <c r="K77" s="3"/>
    </row>
    <row r="78" spans="5:11" x14ac:dyDescent="0.2">
      <c r="E78" s="3"/>
      <c r="G78" s="3"/>
      <c r="H78" s="3"/>
      <c r="I78" s="3"/>
      <c r="J78" s="3"/>
      <c r="K78" s="3"/>
    </row>
    <row r="79" spans="5:11" x14ac:dyDescent="0.2">
      <c r="E79" s="3"/>
      <c r="G79" s="3"/>
      <c r="H79" s="3"/>
      <c r="I79" s="3"/>
      <c r="J79" s="3"/>
      <c r="K79" s="3"/>
    </row>
    <row r="80" spans="5:11" x14ac:dyDescent="0.2">
      <c r="E80" s="3"/>
      <c r="G80" s="3"/>
      <c r="H80" s="3"/>
      <c r="I80" s="3"/>
      <c r="J80" s="3"/>
      <c r="K80" s="3"/>
    </row>
    <row r="81" spans="5:11" x14ac:dyDescent="0.2">
      <c r="E81" s="3"/>
      <c r="G81" s="3"/>
      <c r="H81" s="3"/>
      <c r="I81" s="3"/>
      <c r="J81" s="3"/>
      <c r="K81" s="3"/>
    </row>
    <row r="82" spans="5:11" x14ac:dyDescent="0.2">
      <c r="E82" s="3"/>
      <c r="G82" s="3"/>
      <c r="H82" s="3"/>
      <c r="I82" s="3"/>
      <c r="J82" s="3"/>
      <c r="K82" s="3"/>
    </row>
    <row r="83" spans="5:11" x14ac:dyDescent="0.2">
      <c r="E83" s="3"/>
      <c r="G83" s="3"/>
      <c r="H83" s="3"/>
      <c r="I83" s="3"/>
      <c r="J83" s="3"/>
      <c r="K83" s="3"/>
    </row>
    <row r="84" spans="5:11" x14ac:dyDescent="0.2">
      <c r="E84" s="3"/>
      <c r="G84" s="3"/>
      <c r="H84" s="3"/>
      <c r="I84" s="3"/>
      <c r="J84" s="3"/>
      <c r="K84" s="3"/>
    </row>
    <row r="85" spans="5:11" x14ac:dyDescent="0.2">
      <c r="E85" s="3"/>
      <c r="G85" s="3"/>
      <c r="H85" s="3"/>
      <c r="I85" s="3"/>
      <c r="J85" s="3"/>
      <c r="K85" s="3"/>
    </row>
    <row r="86" spans="5:11" x14ac:dyDescent="0.2">
      <c r="E86" s="3"/>
      <c r="G86" s="3"/>
      <c r="H86" s="3"/>
      <c r="I86" s="3"/>
      <c r="J86" s="3"/>
      <c r="K86" s="3"/>
    </row>
    <row r="87" spans="5:11" x14ac:dyDescent="0.2">
      <c r="E87" s="3"/>
      <c r="G87" s="3"/>
      <c r="H87" s="3"/>
      <c r="I87" s="3"/>
      <c r="J87" s="3"/>
      <c r="K87" s="3"/>
    </row>
    <row r="88" spans="5:11" x14ac:dyDescent="0.2">
      <c r="E88" s="3"/>
      <c r="G88" s="3"/>
      <c r="H88" s="3"/>
      <c r="I88" s="3"/>
      <c r="J88" s="3"/>
      <c r="K88" s="3"/>
    </row>
    <row r="89" spans="5:11" x14ac:dyDescent="0.2">
      <c r="E89" s="3"/>
      <c r="G89" s="3"/>
      <c r="H89" s="3"/>
      <c r="I89" s="3"/>
      <c r="J89" s="3"/>
      <c r="K89" s="3"/>
    </row>
    <row r="90" spans="5:11" x14ac:dyDescent="0.2">
      <c r="E90" s="3"/>
      <c r="G90" s="3"/>
      <c r="H90" s="3"/>
      <c r="I90" s="3"/>
      <c r="J90" s="3"/>
      <c r="K90" s="3"/>
    </row>
    <row r="91" spans="5:11" x14ac:dyDescent="0.2">
      <c r="E91" s="3"/>
      <c r="G91" s="3"/>
      <c r="H91" s="3"/>
      <c r="I91" s="3"/>
      <c r="J91" s="3"/>
      <c r="K91" s="3"/>
    </row>
    <row r="92" spans="5:11" x14ac:dyDescent="0.2">
      <c r="E92" s="3"/>
      <c r="G92" s="3"/>
      <c r="H92" s="3"/>
      <c r="I92" s="3"/>
      <c r="J92" s="3"/>
      <c r="K92" s="3"/>
    </row>
    <row r="93" spans="5:11" x14ac:dyDescent="0.2">
      <c r="E93" s="3"/>
      <c r="G93" s="3"/>
      <c r="H93" s="3"/>
      <c r="I93" s="3"/>
      <c r="J93" s="3"/>
      <c r="K93" s="3"/>
    </row>
    <row r="94" spans="5:11" x14ac:dyDescent="0.2">
      <c r="E94" s="3"/>
      <c r="G94" s="3"/>
      <c r="H94" s="3"/>
      <c r="I94" s="3"/>
      <c r="J94" s="3"/>
      <c r="K94" s="3"/>
    </row>
    <row r="95" spans="5:11" x14ac:dyDescent="0.2">
      <c r="E95" s="3"/>
      <c r="G95" s="3"/>
      <c r="H95" s="3"/>
      <c r="I95" s="3"/>
      <c r="J95" s="3"/>
      <c r="K95" s="3"/>
    </row>
    <row r="96" spans="5:11" x14ac:dyDescent="0.2">
      <c r="E96" s="3"/>
      <c r="G96" s="3"/>
      <c r="H96" s="3"/>
      <c r="I96" s="3"/>
      <c r="J96" s="3"/>
      <c r="K96" s="3"/>
    </row>
    <row r="97" spans="5:11" x14ac:dyDescent="0.2">
      <c r="E97" s="3"/>
      <c r="G97" s="3"/>
      <c r="H97" s="3"/>
      <c r="I97" s="3"/>
      <c r="J97" s="3"/>
      <c r="K97" s="3"/>
    </row>
    <row r="98" spans="5:11" x14ac:dyDescent="0.2">
      <c r="E98" s="3"/>
      <c r="G98" s="3"/>
      <c r="H98" s="3"/>
      <c r="I98" s="3"/>
      <c r="J98" s="3"/>
      <c r="K98" s="3"/>
    </row>
    <row r="99" spans="5:11" x14ac:dyDescent="0.2">
      <c r="E99" s="3"/>
      <c r="G99" s="3"/>
      <c r="H99" s="3"/>
      <c r="I99" s="3"/>
      <c r="J99" s="3"/>
      <c r="K99" s="3"/>
    </row>
    <row r="100" spans="5:11" x14ac:dyDescent="0.2">
      <c r="E100" s="3"/>
      <c r="G100" s="3"/>
      <c r="H100" s="3"/>
      <c r="I100" s="3"/>
      <c r="J100" s="3"/>
      <c r="K100" s="3"/>
    </row>
    <row r="101" spans="5:11" x14ac:dyDescent="0.2">
      <c r="E101" s="3"/>
      <c r="G101" s="3"/>
      <c r="H101" s="3"/>
      <c r="I101" s="3"/>
      <c r="J101" s="3"/>
      <c r="K101" s="3"/>
    </row>
    <row r="102" spans="5:11" x14ac:dyDescent="0.2">
      <c r="E102" s="3"/>
      <c r="G102" s="3"/>
      <c r="H102" s="3"/>
      <c r="I102" s="3"/>
      <c r="J102" s="3"/>
      <c r="K102" s="3"/>
    </row>
    <row r="103" spans="5:11" x14ac:dyDescent="0.2">
      <c r="E103" s="3"/>
      <c r="G103" s="3"/>
      <c r="H103" s="3"/>
      <c r="I103" s="3"/>
      <c r="J103" s="3"/>
      <c r="K103" s="3"/>
    </row>
    <row r="104" spans="5:11" x14ac:dyDescent="0.2">
      <c r="E104" s="3"/>
      <c r="G104" s="3"/>
      <c r="H104" s="3"/>
      <c r="I104" s="3"/>
      <c r="J104" s="3"/>
      <c r="K104" s="3"/>
    </row>
    <row r="105" spans="5:11" x14ac:dyDescent="0.2">
      <c r="E105" s="3"/>
      <c r="G105" s="3"/>
      <c r="H105" s="3"/>
      <c r="I105" s="3"/>
      <c r="J105" s="3"/>
      <c r="K105" s="3"/>
    </row>
    <row r="106" spans="5:11" x14ac:dyDescent="0.2">
      <c r="E106" s="3"/>
      <c r="G106" s="3"/>
      <c r="H106" s="3"/>
      <c r="I106" s="3"/>
      <c r="J106" s="3"/>
      <c r="K106" s="3"/>
    </row>
    <row r="107" spans="5:11" x14ac:dyDescent="0.2">
      <c r="E107" s="3"/>
      <c r="G107" s="3"/>
      <c r="H107" s="3"/>
      <c r="I107" s="3"/>
      <c r="J107" s="3"/>
      <c r="K107" s="3"/>
    </row>
    <row r="108" spans="5:11" x14ac:dyDescent="0.2">
      <c r="E108" s="3"/>
      <c r="G108" s="3"/>
      <c r="H108" s="3"/>
      <c r="I108" s="3"/>
      <c r="J108" s="3"/>
      <c r="K108" s="3"/>
    </row>
    <row r="109" spans="5:11" x14ac:dyDescent="0.2">
      <c r="E109" s="3"/>
      <c r="G109" s="3"/>
      <c r="H109" s="3"/>
      <c r="I109" s="3"/>
      <c r="J109" s="3"/>
      <c r="K109" s="3"/>
    </row>
    <row r="110" spans="5:11" x14ac:dyDescent="0.2">
      <c r="E110" s="3"/>
      <c r="G110" s="3"/>
      <c r="H110" s="3"/>
      <c r="I110" s="3"/>
      <c r="J110" s="3"/>
      <c r="K110" s="3"/>
    </row>
    <row r="111" spans="5:11" x14ac:dyDescent="0.2">
      <c r="E111" s="3"/>
      <c r="G111" s="3"/>
      <c r="H111" s="3"/>
      <c r="I111" s="3"/>
      <c r="J111" s="3"/>
      <c r="K111" s="3"/>
    </row>
    <row r="112" spans="5:11" x14ac:dyDescent="0.2">
      <c r="E112" s="3"/>
      <c r="G112" s="3"/>
      <c r="H112" s="3"/>
      <c r="I112" s="3"/>
      <c r="J112" s="3"/>
      <c r="K112" s="3"/>
    </row>
    <row r="113" spans="5:11" x14ac:dyDescent="0.2">
      <c r="E113" s="3"/>
      <c r="G113" s="3"/>
      <c r="H113" s="3"/>
      <c r="I113" s="3"/>
      <c r="J113" s="3"/>
      <c r="K113" s="3"/>
    </row>
    <row r="114" spans="5:11" x14ac:dyDescent="0.2">
      <c r="E114" s="3"/>
      <c r="G114" s="3"/>
      <c r="H114" s="3"/>
      <c r="I114" s="3"/>
      <c r="J114" s="3"/>
      <c r="K114" s="3"/>
    </row>
    <row r="115" spans="5:11" x14ac:dyDescent="0.2">
      <c r="E115" s="3"/>
      <c r="G115" s="3"/>
      <c r="H115" s="3"/>
      <c r="I115" s="3"/>
      <c r="J115" s="3"/>
      <c r="K115" s="3"/>
    </row>
    <row r="116" spans="5:11" x14ac:dyDescent="0.2">
      <c r="E116" s="3"/>
      <c r="G116" s="3"/>
      <c r="H116" s="3"/>
      <c r="I116" s="3"/>
      <c r="J116" s="3"/>
      <c r="K116" s="3"/>
    </row>
    <row r="117" spans="5:11" x14ac:dyDescent="0.2">
      <c r="E117" s="3"/>
      <c r="G117" s="3"/>
      <c r="H117" s="3"/>
      <c r="I117" s="3"/>
      <c r="J117" s="3"/>
      <c r="K117" s="3"/>
    </row>
    <row r="118" spans="5:11" x14ac:dyDescent="0.2">
      <c r="E118" s="3"/>
      <c r="G118" s="3"/>
      <c r="H118" s="3"/>
      <c r="I118" s="3"/>
      <c r="J118" s="3"/>
      <c r="K118" s="3"/>
    </row>
    <row r="119" spans="5:11" x14ac:dyDescent="0.2">
      <c r="E119" s="3"/>
      <c r="G119" s="3"/>
      <c r="H119" s="3"/>
      <c r="I119" s="3"/>
      <c r="J119" s="3"/>
      <c r="K119" s="3"/>
    </row>
    <row r="120" spans="5:11" x14ac:dyDescent="0.2">
      <c r="E120" s="3"/>
      <c r="G120" s="3"/>
      <c r="H120" s="3"/>
      <c r="I120" s="3"/>
      <c r="J120" s="3"/>
      <c r="K120" s="3"/>
    </row>
    <row r="121" spans="5:11" x14ac:dyDescent="0.2">
      <c r="E121" s="3"/>
      <c r="G121" s="3"/>
      <c r="H121" s="3"/>
      <c r="I121" s="3"/>
      <c r="J121" s="3"/>
      <c r="K121" s="3"/>
    </row>
    <row r="122" spans="5:11" x14ac:dyDescent="0.2">
      <c r="E122" s="3"/>
      <c r="G122" s="3"/>
      <c r="H122" s="3"/>
      <c r="I122" s="3"/>
      <c r="J122" s="3"/>
      <c r="K122" s="3"/>
    </row>
    <row r="123" spans="5:11" x14ac:dyDescent="0.2">
      <c r="E123" s="3"/>
      <c r="G123" s="3"/>
      <c r="H123" s="3"/>
      <c r="I123" s="3"/>
      <c r="J123" s="3"/>
      <c r="K123" s="3"/>
    </row>
    <row r="124" spans="5:11" x14ac:dyDescent="0.2">
      <c r="E124" s="3"/>
      <c r="G124" s="3"/>
      <c r="H124" s="3"/>
      <c r="I124" s="3"/>
      <c r="J124" s="3"/>
      <c r="K124" s="3"/>
    </row>
    <row r="125" spans="5:11" x14ac:dyDescent="0.2">
      <c r="E125" s="3"/>
      <c r="G125" s="3"/>
      <c r="H125" s="3"/>
      <c r="I125" s="3"/>
      <c r="J125" s="3"/>
      <c r="K125" s="3"/>
    </row>
    <row r="126" spans="5:11" x14ac:dyDescent="0.2">
      <c r="E126" s="3"/>
      <c r="G126" s="3"/>
      <c r="H126" s="3"/>
      <c r="I126" s="3"/>
      <c r="J126" s="3"/>
      <c r="K126" s="3"/>
    </row>
    <row r="127" spans="5:11" x14ac:dyDescent="0.2">
      <c r="E127" s="3"/>
      <c r="G127" s="3"/>
      <c r="H127" s="3"/>
      <c r="I127" s="3"/>
      <c r="J127" s="3"/>
      <c r="K127" s="3"/>
    </row>
    <row r="128" spans="5:11" x14ac:dyDescent="0.2">
      <c r="E128" s="3"/>
      <c r="G128" s="3"/>
      <c r="H128" s="3"/>
      <c r="I128" s="3"/>
      <c r="J128" s="3"/>
      <c r="K128" s="3"/>
    </row>
    <row r="129" spans="5:11" x14ac:dyDescent="0.2">
      <c r="E129" s="3"/>
      <c r="G129" s="3"/>
      <c r="H129" s="3"/>
      <c r="I129" s="3"/>
      <c r="J129" s="3"/>
      <c r="K129" s="3"/>
    </row>
    <row r="130" spans="5:11" x14ac:dyDescent="0.2">
      <c r="E130" s="3"/>
      <c r="G130" s="3"/>
      <c r="H130" s="3"/>
      <c r="I130" s="3"/>
      <c r="J130" s="3"/>
      <c r="K130" s="3"/>
    </row>
    <row r="131" spans="5:11" x14ac:dyDescent="0.2">
      <c r="E131" s="3"/>
      <c r="G131" s="3"/>
      <c r="H131" s="3"/>
      <c r="I131" s="3"/>
      <c r="J131" s="3"/>
      <c r="K131" s="3"/>
    </row>
    <row r="132" spans="5:11" x14ac:dyDescent="0.2">
      <c r="E132" s="3"/>
      <c r="G132" s="3"/>
      <c r="H132" s="3"/>
      <c r="I132" s="3"/>
      <c r="J132" s="3"/>
      <c r="K132" s="3"/>
    </row>
    <row r="133" spans="5:11" x14ac:dyDescent="0.2">
      <c r="E133" s="3"/>
      <c r="G133" s="3"/>
      <c r="H133" s="3"/>
      <c r="I133" s="3"/>
      <c r="J133" s="3"/>
      <c r="K133" s="3"/>
    </row>
    <row r="134" spans="5:11" x14ac:dyDescent="0.2">
      <c r="E134" s="3"/>
      <c r="G134" s="3"/>
      <c r="H134" s="3"/>
      <c r="I134" s="3"/>
      <c r="J134" s="3"/>
      <c r="K134" s="3"/>
    </row>
    <row r="135" spans="5:11" x14ac:dyDescent="0.2">
      <c r="E135" s="3"/>
      <c r="G135" s="3"/>
      <c r="H135" s="3"/>
      <c r="I135" s="3"/>
      <c r="J135" s="3"/>
      <c r="K135" s="3"/>
    </row>
    <row r="136" spans="5:11" x14ac:dyDescent="0.2">
      <c r="E136" s="3"/>
      <c r="G136" s="3"/>
      <c r="H136" s="3"/>
      <c r="I136" s="3"/>
      <c r="J136" s="3"/>
      <c r="K136" s="3"/>
    </row>
    <row r="137" spans="5:11" x14ac:dyDescent="0.2">
      <c r="E137" s="3"/>
      <c r="G137" s="3"/>
      <c r="H137" s="3"/>
      <c r="I137" s="3"/>
      <c r="J137" s="3"/>
      <c r="K137" s="3"/>
    </row>
    <row r="138" spans="5:11" x14ac:dyDescent="0.2">
      <c r="E138" s="3"/>
      <c r="G138" s="3"/>
      <c r="H138" s="3"/>
      <c r="I138" s="3"/>
      <c r="J138" s="3"/>
      <c r="K138" s="3"/>
    </row>
    <row r="139" spans="5:11" x14ac:dyDescent="0.2">
      <c r="E139" s="3"/>
      <c r="G139" s="3"/>
      <c r="H139" s="3"/>
      <c r="I139" s="3"/>
      <c r="J139" s="3"/>
      <c r="K139" s="3"/>
    </row>
    <row r="140" spans="5:11" x14ac:dyDescent="0.2">
      <c r="E140" s="3"/>
      <c r="G140" s="3"/>
      <c r="H140" s="3"/>
      <c r="I140" s="3"/>
      <c r="J140" s="3"/>
      <c r="K140" s="3"/>
    </row>
    <row r="141" spans="5:11" x14ac:dyDescent="0.2">
      <c r="E141" s="3"/>
      <c r="G141" s="3"/>
      <c r="H141" s="3"/>
      <c r="I141" s="3"/>
      <c r="J141" s="3"/>
      <c r="K141" s="3"/>
    </row>
    <row r="142" spans="5:11" x14ac:dyDescent="0.2">
      <c r="E142" s="3"/>
      <c r="G142" s="3"/>
      <c r="H142" s="3"/>
      <c r="I142" s="3"/>
      <c r="J142" s="3"/>
      <c r="K142" s="3"/>
    </row>
    <row r="143" spans="5:11" x14ac:dyDescent="0.2">
      <c r="E143" s="3"/>
      <c r="G143" s="3"/>
      <c r="H143" s="3"/>
      <c r="I143" s="3"/>
      <c r="J143" s="3"/>
      <c r="K143" s="3"/>
    </row>
    <row r="144" spans="5:11" x14ac:dyDescent="0.2">
      <c r="E144" s="3"/>
      <c r="G144" s="3"/>
      <c r="H144" s="3"/>
      <c r="I144" s="3"/>
      <c r="J144" s="3"/>
      <c r="K144" s="3"/>
    </row>
    <row r="145" spans="5:11" x14ac:dyDescent="0.2">
      <c r="E145" s="3"/>
      <c r="G145" s="3"/>
      <c r="H145" s="3"/>
      <c r="I145" s="3"/>
      <c r="J145" s="3"/>
      <c r="K145" s="3"/>
    </row>
    <row r="146" spans="5:11" x14ac:dyDescent="0.2">
      <c r="E146" s="3"/>
      <c r="G146" s="3"/>
      <c r="H146" s="3"/>
      <c r="I146" s="3"/>
      <c r="J146" s="3"/>
      <c r="K146" s="3"/>
    </row>
    <row r="147" spans="5:11" x14ac:dyDescent="0.2">
      <c r="E147" s="3"/>
      <c r="G147" s="3"/>
      <c r="H147" s="3"/>
      <c r="I147" s="3"/>
      <c r="J147" s="3"/>
      <c r="K147" s="3"/>
    </row>
    <row r="148" spans="5:11" x14ac:dyDescent="0.2">
      <c r="E148" s="3"/>
      <c r="G148" s="3"/>
      <c r="H148" s="3"/>
      <c r="I148" s="3"/>
      <c r="J148" s="3"/>
      <c r="K148" s="3"/>
    </row>
    <row r="149" spans="5:11" x14ac:dyDescent="0.2">
      <c r="E149" s="3"/>
      <c r="G149" s="3"/>
      <c r="H149" s="3"/>
      <c r="I149" s="3"/>
      <c r="J149" s="3"/>
      <c r="K149" s="3"/>
    </row>
    <row r="150" spans="5:11" x14ac:dyDescent="0.2">
      <c r="E150" s="3"/>
      <c r="G150" s="3"/>
      <c r="H150" s="3"/>
      <c r="I150" s="3"/>
      <c r="J150" s="3"/>
      <c r="K150" s="3"/>
    </row>
    <row r="151" spans="5:11" x14ac:dyDescent="0.2">
      <c r="E151" s="3"/>
      <c r="G151" s="3"/>
      <c r="H151" s="3"/>
      <c r="I151" s="3"/>
      <c r="J151" s="3"/>
      <c r="K151" s="3"/>
    </row>
    <row r="152" spans="5:11" x14ac:dyDescent="0.2">
      <c r="E152" s="3"/>
      <c r="G152" s="3"/>
      <c r="H152" s="3"/>
      <c r="I152" s="3"/>
      <c r="J152" s="3"/>
      <c r="K152" s="3"/>
    </row>
    <row r="153" spans="5:11" x14ac:dyDescent="0.2">
      <c r="E153" s="3"/>
      <c r="G153" s="3"/>
      <c r="H153" s="3"/>
      <c r="I153" s="3"/>
      <c r="J153" s="3"/>
      <c r="K153" s="3"/>
    </row>
    <row r="154" spans="5:11" x14ac:dyDescent="0.2">
      <c r="E154" s="3"/>
      <c r="G154" s="3"/>
      <c r="H154" s="3"/>
      <c r="I154" s="3"/>
      <c r="J154" s="3"/>
      <c r="K154" s="3"/>
    </row>
    <row r="155" spans="5:11" x14ac:dyDescent="0.2">
      <c r="E155" s="3"/>
      <c r="G155" s="3"/>
      <c r="H155" s="3"/>
      <c r="I155" s="3"/>
      <c r="J155" s="3"/>
      <c r="K155" s="3"/>
    </row>
    <row r="156" spans="5:11" x14ac:dyDescent="0.2">
      <c r="E156" s="3"/>
      <c r="G156" s="3"/>
      <c r="H156" s="3"/>
      <c r="I156" s="3"/>
      <c r="J156" s="3"/>
      <c r="K156" s="3"/>
    </row>
    <row r="157" spans="5:11" x14ac:dyDescent="0.2">
      <c r="E157" s="3"/>
      <c r="G157" s="3"/>
      <c r="H157" s="3"/>
      <c r="I157" s="3"/>
      <c r="J157" s="3"/>
      <c r="K157" s="3"/>
    </row>
    <row r="158" spans="5:11" x14ac:dyDescent="0.2">
      <c r="E158" s="3"/>
      <c r="G158" s="3"/>
      <c r="H158" s="3"/>
      <c r="I158" s="3"/>
      <c r="J158" s="3"/>
      <c r="K158" s="3"/>
    </row>
    <row r="159" spans="5:11" x14ac:dyDescent="0.2">
      <c r="E159" s="3"/>
      <c r="G159" s="3"/>
      <c r="H159" s="3"/>
      <c r="I159" s="3"/>
      <c r="J159" s="3"/>
      <c r="K159" s="3"/>
    </row>
    <row r="160" spans="5:11" x14ac:dyDescent="0.2">
      <c r="E160" s="3"/>
      <c r="G160" s="3"/>
      <c r="H160" s="3"/>
      <c r="I160" s="3"/>
      <c r="J160" s="3"/>
      <c r="K160" s="3"/>
    </row>
    <row r="161" spans="5:11" x14ac:dyDescent="0.2">
      <c r="E161" s="3"/>
      <c r="G161" s="3"/>
      <c r="H161" s="3"/>
      <c r="I161" s="3"/>
      <c r="J161" s="3"/>
      <c r="K161" s="3"/>
    </row>
    <row r="162" spans="5:11" x14ac:dyDescent="0.2">
      <c r="E162" s="3"/>
      <c r="G162" s="3"/>
      <c r="H162" s="3"/>
      <c r="I162" s="3"/>
      <c r="J162" s="3"/>
      <c r="K162" s="3"/>
    </row>
    <row r="163" spans="5:11" x14ac:dyDescent="0.2">
      <c r="E163" s="3"/>
      <c r="G163" s="3"/>
      <c r="H163" s="3"/>
      <c r="I163" s="3"/>
      <c r="J163" s="3"/>
      <c r="K163" s="3"/>
    </row>
    <row r="164" spans="5:11" x14ac:dyDescent="0.2">
      <c r="E164" s="3"/>
      <c r="G164" s="3"/>
      <c r="H164" s="3"/>
      <c r="I164" s="3"/>
      <c r="J164" s="3"/>
      <c r="K164" s="3"/>
    </row>
    <row r="165" spans="5:11" x14ac:dyDescent="0.2">
      <c r="E165" s="3"/>
      <c r="G165" s="3"/>
      <c r="H165" s="3"/>
      <c r="I165" s="3"/>
      <c r="J165" s="3"/>
      <c r="K165" s="3"/>
    </row>
    <row r="166" spans="5:11" x14ac:dyDescent="0.2">
      <c r="E166" s="3"/>
      <c r="G166" s="3"/>
      <c r="H166" s="3"/>
      <c r="I166" s="3"/>
      <c r="J166" s="3"/>
      <c r="K166" s="3"/>
    </row>
    <row r="167" spans="5:11" x14ac:dyDescent="0.2">
      <c r="E167" s="3"/>
      <c r="G167" s="3"/>
      <c r="H167" s="3"/>
      <c r="I167" s="3"/>
      <c r="J167" s="3"/>
      <c r="K167" s="3"/>
    </row>
    <row r="168" spans="5:11" x14ac:dyDescent="0.2">
      <c r="E168" s="3"/>
      <c r="G168" s="3"/>
      <c r="H168" s="3"/>
      <c r="I168" s="3"/>
      <c r="J168" s="3"/>
      <c r="K168" s="3"/>
    </row>
    <row r="169" spans="5:11" x14ac:dyDescent="0.2">
      <c r="E169" s="3"/>
      <c r="G169" s="3"/>
      <c r="H169" s="3"/>
      <c r="I169" s="3"/>
      <c r="J169" s="3"/>
      <c r="K169" s="3"/>
    </row>
    <row r="170" spans="5:11" x14ac:dyDescent="0.2">
      <c r="E170" s="3"/>
      <c r="G170" s="3"/>
      <c r="H170" s="3"/>
      <c r="I170" s="3"/>
      <c r="J170" s="3"/>
      <c r="K170" s="3"/>
    </row>
    <row r="171" spans="5:11" x14ac:dyDescent="0.2">
      <c r="E171" s="3"/>
      <c r="G171" s="3"/>
      <c r="H171" s="3"/>
      <c r="I171" s="3"/>
      <c r="J171" s="3"/>
      <c r="K171" s="3"/>
    </row>
    <row r="172" spans="5:11" x14ac:dyDescent="0.2">
      <c r="E172" s="3"/>
      <c r="G172" s="3"/>
      <c r="H172" s="3"/>
      <c r="I172" s="3"/>
      <c r="J172" s="3"/>
      <c r="K172" s="3"/>
    </row>
    <row r="173" spans="5:11" x14ac:dyDescent="0.2">
      <c r="E173" s="3"/>
      <c r="G173" s="3"/>
      <c r="H173" s="3"/>
      <c r="I173" s="3"/>
      <c r="J173" s="3"/>
      <c r="K173" s="3"/>
    </row>
    <row r="174" spans="5:11" x14ac:dyDescent="0.2">
      <c r="E174" s="3"/>
      <c r="G174" s="3"/>
      <c r="H174" s="3"/>
      <c r="I174" s="3"/>
      <c r="J174" s="3"/>
      <c r="K174" s="3"/>
    </row>
    <row r="175" spans="5:11" x14ac:dyDescent="0.2">
      <c r="E175" s="3"/>
      <c r="G175" s="3"/>
      <c r="H175" s="3"/>
      <c r="I175" s="3"/>
      <c r="J175" s="3"/>
      <c r="K175" s="3"/>
    </row>
    <row r="176" spans="5:11" x14ac:dyDescent="0.2">
      <c r="E176" s="3"/>
      <c r="G176" s="3"/>
      <c r="H176" s="3"/>
      <c r="I176" s="3"/>
      <c r="J176" s="3"/>
      <c r="K176" s="3"/>
    </row>
    <row r="177" spans="5:11" x14ac:dyDescent="0.2">
      <c r="E177" s="3"/>
      <c r="G177" s="3"/>
      <c r="H177" s="3"/>
      <c r="I177" s="3"/>
      <c r="J177" s="3"/>
      <c r="K177" s="3"/>
    </row>
    <row r="178" spans="5:11" x14ac:dyDescent="0.2">
      <c r="E178" s="3"/>
      <c r="G178" s="3"/>
      <c r="H178" s="3"/>
      <c r="I178" s="3"/>
      <c r="J178" s="3"/>
      <c r="K178" s="3"/>
    </row>
    <row r="179" spans="5:11" x14ac:dyDescent="0.2">
      <c r="E179" s="3"/>
      <c r="G179" s="3"/>
      <c r="H179" s="3"/>
      <c r="I179" s="3"/>
      <c r="J179" s="3"/>
      <c r="K179" s="3"/>
    </row>
    <row r="180" spans="5:11" x14ac:dyDescent="0.2">
      <c r="E180" s="3"/>
      <c r="G180" s="3"/>
      <c r="H180" s="3"/>
      <c r="I180" s="3"/>
      <c r="J180" s="3"/>
      <c r="K180" s="3"/>
    </row>
    <row r="181" spans="5:11" x14ac:dyDescent="0.2">
      <c r="E181" s="3"/>
      <c r="G181" s="3"/>
      <c r="H181" s="3"/>
      <c r="I181" s="3"/>
      <c r="J181" s="3"/>
      <c r="K181" s="3"/>
    </row>
    <row r="182" spans="5:11" x14ac:dyDescent="0.2">
      <c r="E182" s="3"/>
      <c r="G182" s="3"/>
      <c r="H182" s="3"/>
      <c r="I182" s="3"/>
      <c r="J182" s="3"/>
      <c r="K182" s="3"/>
    </row>
    <row r="183" spans="5:11" x14ac:dyDescent="0.2">
      <c r="E183" s="3"/>
      <c r="G183" s="3"/>
      <c r="H183" s="3"/>
      <c r="I183" s="3"/>
      <c r="J183" s="3"/>
      <c r="K183" s="3"/>
    </row>
    <row r="184" spans="5:11" x14ac:dyDescent="0.2">
      <c r="E184" s="3"/>
      <c r="G184" s="3"/>
      <c r="H184" s="3"/>
      <c r="I184" s="3"/>
      <c r="J184" s="3"/>
      <c r="K184" s="3"/>
    </row>
    <row r="185" spans="5:11" x14ac:dyDescent="0.2">
      <c r="E185" s="3"/>
      <c r="G185" s="3"/>
      <c r="H185" s="3"/>
      <c r="I185" s="3"/>
      <c r="J185" s="3"/>
      <c r="K185" s="3"/>
    </row>
    <row r="186" spans="5:11" x14ac:dyDescent="0.2">
      <c r="E186" s="3"/>
      <c r="G186" s="3"/>
      <c r="H186" s="3"/>
      <c r="I186" s="3"/>
      <c r="J186" s="3"/>
      <c r="K186" s="3"/>
    </row>
    <row r="187" spans="5:11" x14ac:dyDescent="0.2">
      <c r="E187" s="3"/>
      <c r="G187" s="3"/>
      <c r="H187" s="3"/>
      <c r="I187" s="3"/>
      <c r="J187" s="3"/>
      <c r="K187" s="3"/>
    </row>
    <row r="188" spans="5:11" x14ac:dyDescent="0.2">
      <c r="E188" s="3"/>
      <c r="G188" s="3"/>
      <c r="H188" s="3"/>
      <c r="I188" s="3"/>
      <c r="J188" s="3"/>
      <c r="K188" s="3"/>
    </row>
    <row r="189" spans="5:11" x14ac:dyDescent="0.2">
      <c r="E189" s="3"/>
      <c r="G189" s="3"/>
      <c r="H189" s="3"/>
      <c r="I189" s="3"/>
      <c r="J189" s="3"/>
      <c r="K189" s="3"/>
    </row>
    <row r="190" spans="5:11" x14ac:dyDescent="0.2">
      <c r="E190" s="3"/>
      <c r="G190" s="3"/>
      <c r="H190" s="3"/>
      <c r="I190" s="3"/>
      <c r="J190" s="3"/>
      <c r="K190" s="3"/>
    </row>
    <row r="191" spans="5:11" x14ac:dyDescent="0.2">
      <c r="E191" s="3"/>
      <c r="G191" s="3"/>
      <c r="H191" s="3"/>
      <c r="I191" s="3"/>
      <c r="J191" s="3"/>
      <c r="K191" s="3"/>
    </row>
    <row r="192" spans="5:11" x14ac:dyDescent="0.2">
      <c r="E192" s="3"/>
      <c r="G192" s="3"/>
      <c r="H192" s="3"/>
      <c r="I192" s="3"/>
      <c r="J192" s="3"/>
      <c r="K192" s="3"/>
    </row>
    <row r="193" spans="5:11" x14ac:dyDescent="0.2">
      <c r="E193" s="3"/>
      <c r="G193" s="3"/>
      <c r="H193" s="3"/>
      <c r="I193" s="3"/>
      <c r="J193" s="3"/>
      <c r="K193" s="3"/>
    </row>
    <row r="194" spans="5:11" x14ac:dyDescent="0.2">
      <c r="E194" s="3"/>
      <c r="G194" s="3"/>
      <c r="H194" s="3"/>
      <c r="I194" s="3"/>
      <c r="J194" s="3"/>
      <c r="K194" s="3"/>
    </row>
    <row r="195" spans="5:11" x14ac:dyDescent="0.2">
      <c r="E195" s="3"/>
      <c r="G195" s="3"/>
      <c r="H195" s="3"/>
      <c r="I195" s="3"/>
      <c r="J195" s="3"/>
      <c r="K195" s="3"/>
    </row>
    <row r="196" spans="5:11" x14ac:dyDescent="0.2">
      <c r="E196" s="3"/>
      <c r="G196" s="3"/>
      <c r="H196" s="3"/>
      <c r="I196" s="3"/>
      <c r="J196" s="3"/>
      <c r="K196" s="3"/>
    </row>
    <row r="197" spans="5:11" x14ac:dyDescent="0.2">
      <c r="E197" s="3"/>
      <c r="G197" s="3"/>
      <c r="H197" s="3"/>
      <c r="I197" s="3"/>
      <c r="J197" s="3"/>
      <c r="K197" s="3"/>
    </row>
    <row r="198" spans="5:11" x14ac:dyDescent="0.2">
      <c r="E198" s="3"/>
      <c r="G198" s="3"/>
      <c r="H198" s="3"/>
      <c r="I198" s="3"/>
      <c r="J198" s="3"/>
      <c r="K198" s="3"/>
    </row>
    <row r="199" spans="5:11" x14ac:dyDescent="0.2">
      <c r="E199" s="3"/>
      <c r="G199" s="3"/>
      <c r="H199" s="3"/>
      <c r="I199" s="3"/>
      <c r="J199" s="3"/>
      <c r="K199" s="3"/>
    </row>
    <row r="200" spans="5:11" x14ac:dyDescent="0.2">
      <c r="E200" s="3"/>
      <c r="G200" s="3"/>
      <c r="H200" s="3"/>
      <c r="I200" s="3"/>
      <c r="J200" s="3"/>
      <c r="K200" s="3"/>
    </row>
    <row r="201" spans="5:11" x14ac:dyDescent="0.2">
      <c r="E201" s="3"/>
      <c r="G201" s="3"/>
      <c r="H201" s="3"/>
      <c r="I201" s="3"/>
      <c r="J201" s="3"/>
      <c r="K201" s="3"/>
    </row>
    <row r="202" spans="5:11" x14ac:dyDescent="0.2">
      <c r="E202" s="3"/>
      <c r="G202" s="3"/>
      <c r="H202" s="3"/>
      <c r="I202" s="3"/>
      <c r="J202" s="3"/>
      <c r="K202" s="3"/>
    </row>
    <row r="203" spans="5:11" x14ac:dyDescent="0.2">
      <c r="E203" s="3"/>
      <c r="G203" s="3"/>
      <c r="H203" s="3"/>
      <c r="I203" s="3"/>
      <c r="J203" s="3"/>
      <c r="K203" s="3"/>
    </row>
    <row r="204" spans="5:11" x14ac:dyDescent="0.2">
      <c r="E204" s="3"/>
      <c r="G204" s="3"/>
      <c r="H204" s="3"/>
      <c r="I204" s="3"/>
      <c r="J204" s="3"/>
      <c r="K204" s="3"/>
    </row>
    <row r="205" spans="5:11" x14ac:dyDescent="0.2">
      <c r="E205" s="3"/>
      <c r="G205" s="3"/>
      <c r="H205" s="3"/>
      <c r="I205" s="3"/>
      <c r="J205" s="3"/>
      <c r="K205" s="3"/>
    </row>
    <row r="206" spans="5:11" x14ac:dyDescent="0.2">
      <c r="E206" s="3"/>
      <c r="G206" s="3"/>
      <c r="H206" s="3"/>
      <c r="I206" s="3"/>
      <c r="J206" s="3"/>
      <c r="K206" s="3"/>
    </row>
    <row r="207" spans="5:11" x14ac:dyDescent="0.2">
      <c r="E207" s="3"/>
      <c r="G207" s="3"/>
      <c r="H207" s="3"/>
      <c r="I207" s="3"/>
      <c r="J207" s="3"/>
      <c r="K207" s="3"/>
    </row>
    <row r="208" spans="5:11" x14ac:dyDescent="0.2">
      <c r="E208" s="3"/>
      <c r="G208" s="3"/>
      <c r="H208" s="3"/>
      <c r="I208" s="3"/>
      <c r="J208" s="3"/>
      <c r="K208" s="3"/>
    </row>
    <row r="209" spans="5:11" x14ac:dyDescent="0.2">
      <c r="E209" s="3"/>
      <c r="G209" s="3"/>
      <c r="H209" s="3"/>
      <c r="I209" s="3"/>
      <c r="J209" s="3"/>
      <c r="K209" s="3"/>
    </row>
    <row r="210" spans="5:11" x14ac:dyDescent="0.2">
      <c r="E210" s="3"/>
      <c r="G210" s="3"/>
      <c r="H210" s="3"/>
      <c r="I210" s="3"/>
      <c r="J210" s="3"/>
      <c r="K210" s="3"/>
    </row>
    <row r="211" spans="5:11" x14ac:dyDescent="0.2">
      <c r="E211" s="3"/>
      <c r="G211" s="3"/>
      <c r="H211" s="3"/>
      <c r="I211" s="3"/>
      <c r="J211" s="3"/>
      <c r="K211" s="3"/>
    </row>
    <row r="212" spans="5:11" x14ac:dyDescent="0.2">
      <c r="E212" s="3"/>
      <c r="G212" s="3"/>
      <c r="H212" s="3"/>
      <c r="I212" s="3"/>
      <c r="J212" s="3"/>
      <c r="K212" s="3"/>
    </row>
    <row r="213" spans="5:11" x14ac:dyDescent="0.2">
      <c r="E213" s="3"/>
      <c r="G213" s="3"/>
      <c r="H213" s="3"/>
      <c r="I213" s="3"/>
      <c r="J213" s="3"/>
      <c r="K213" s="3"/>
    </row>
    <row r="214" spans="5:11" x14ac:dyDescent="0.2">
      <c r="E214" s="3"/>
      <c r="G214" s="3"/>
      <c r="H214" s="3"/>
      <c r="I214" s="3"/>
      <c r="J214" s="3"/>
      <c r="K214" s="3"/>
    </row>
    <row r="215" spans="5:11" x14ac:dyDescent="0.2">
      <c r="E215" s="3"/>
      <c r="G215" s="3"/>
      <c r="H215" s="3"/>
      <c r="I215" s="3"/>
      <c r="J215" s="3"/>
      <c r="K215" s="3"/>
    </row>
    <row r="216" spans="5:11" x14ac:dyDescent="0.2">
      <c r="E216" s="3"/>
      <c r="G216" s="3"/>
      <c r="H216" s="3"/>
      <c r="I216" s="3"/>
      <c r="J216" s="3"/>
      <c r="K216" s="3"/>
    </row>
    <row r="217" spans="5:11" x14ac:dyDescent="0.2">
      <c r="E217" s="3"/>
      <c r="G217" s="3"/>
      <c r="H217" s="3"/>
      <c r="I217" s="3"/>
      <c r="J217" s="3"/>
      <c r="K217" s="3"/>
    </row>
    <row r="218" spans="5:11" x14ac:dyDescent="0.2">
      <c r="E218" s="3"/>
      <c r="G218" s="3"/>
      <c r="H218" s="3"/>
      <c r="I218" s="3"/>
      <c r="J218" s="3"/>
      <c r="K218" s="3"/>
    </row>
    <row r="219" spans="5:11" x14ac:dyDescent="0.2">
      <c r="E219" s="3"/>
      <c r="G219" s="3"/>
      <c r="H219" s="3"/>
      <c r="I219" s="3"/>
      <c r="J219" s="3"/>
      <c r="K219" s="3"/>
    </row>
    <row r="220" spans="5:11" x14ac:dyDescent="0.2">
      <c r="E220" s="3"/>
      <c r="G220" s="3"/>
      <c r="H220" s="3"/>
      <c r="I220" s="3"/>
      <c r="J220" s="3"/>
      <c r="K220" s="3"/>
    </row>
    <row r="221" spans="5:11" x14ac:dyDescent="0.2">
      <c r="E221" s="3"/>
      <c r="G221" s="3"/>
      <c r="H221" s="3"/>
      <c r="I221" s="3"/>
      <c r="J221" s="3"/>
      <c r="K221" s="3"/>
    </row>
    <row r="222" spans="5:11" x14ac:dyDescent="0.2">
      <c r="E222" s="3"/>
      <c r="G222" s="3"/>
      <c r="H222" s="3"/>
      <c r="I222" s="3"/>
      <c r="J222" s="3"/>
      <c r="K222" s="3"/>
    </row>
    <row r="223" spans="5:11" x14ac:dyDescent="0.2">
      <c r="E223" s="3"/>
      <c r="G223" s="3"/>
      <c r="H223" s="3"/>
      <c r="I223" s="3"/>
      <c r="J223" s="3"/>
      <c r="K223" s="3"/>
    </row>
    <row r="224" spans="5:11" x14ac:dyDescent="0.2">
      <c r="E224" s="3"/>
      <c r="G224" s="3"/>
      <c r="H224" s="3"/>
      <c r="I224" s="3"/>
      <c r="J224" s="3"/>
      <c r="K224" s="3"/>
    </row>
    <row r="225" spans="5:11" x14ac:dyDescent="0.2">
      <c r="E225" s="3"/>
      <c r="G225" s="3"/>
      <c r="H225" s="3"/>
      <c r="I225" s="3"/>
      <c r="J225" s="3"/>
      <c r="K225" s="3"/>
    </row>
    <row r="226" spans="5:11" x14ac:dyDescent="0.2">
      <c r="E226" s="3"/>
      <c r="G226" s="3"/>
      <c r="H226" s="3"/>
      <c r="I226" s="3"/>
      <c r="J226" s="3"/>
      <c r="K226" s="3"/>
    </row>
    <row r="227" spans="5:11" x14ac:dyDescent="0.2">
      <c r="E227" s="3"/>
      <c r="G227" s="3"/>
      <c r="H227" s="3"/>
      <c r="I227" s="3"/>
      <c r="J227" s="3"/>
      <c r="K227" s="3"/>
    </row>
    <row r="228" spans="5:11" x14ac:dyDescent="0.2">
      <c r="E228" s="3"/>
      <c r="G228" s="3"/>
      <c r="H228" s="3"/>
      <c r="I228" s="3"/>
      <c r="J228" s="3"/>
      <c r="K228" s="3"/>
    </row>
    <row r="229" spans="5:11" x14ac:dyDescent="0.2">
      <c r="E229" s="3"/>
      <c r="G229" s="3"/>
      <c r="H229" s="3"/>
      <c r="I229" s="3"/>
      <c r="J229" s="3"/>
      <c r="K229" s="3"/>
    </row>
    <row r="230" spans="5:11" x14ac:dyDescent="0.2">
      <c r="E230" s="3"/>
      <c r="G230" s="3"/>
      <c r="H230" s="3"/>
      <c r="I230" s="3"/>
      <c r="J230" s="3"/>
      <c r="K230" s="3"/>
    </row>
    <row r="231" spans="5:11" x14ac:dyDescent="0.2">
      <c r="E231" s="3"/>
      <c r="G231" s="3"/>
      <c r="H231" s="3"/>
      <c r="I231" s="3"/>
      <c r="J231" s="3"/>
      <c r="K231" s="3"/>
    </row>
    <row r="232" spans="5:11" x14ac:dyDescent="0.2">
      <c r="E232" s="3"/>
      <c r="G232" s="3"/>
      <c r="H232" s="3"/>
      <c r="I232" s="3"/>
      <c r="J232" s="3"/>
      <c r="K232" s="3"/>
    </row>
    <row r="233" spans="5:11" x14ac:dyDescent="0.2">
      <c r="E233" s="3"/>
      <c r="G233" s="3"/>
      <c r="H233" s="3"/>
      <c r="I233" s="3"/>
      <c r="J233" s="3"/>
      <c r="K233" s="3"/>
    </row>
    <row r="234" spans="5:11" x14ac:dyDescent="0.2">
      <c r="E234" s="3"/>
      <c r="G234" s="3"/>
      <c r="H234" s="3"/>
      <c r="I234" s="3"/>
      <c r="J234" s="3"/>
      <c r="K234" s="3"/>
    </row>
    <row r="235" spans="5:11" x14ac:dyDescent="0.2">
      <c r="E235" s="3"/>
      <c r="G235" s="3"/>
      <c r="H235" s="3"/>
      <c r="I235" s="3"/>
      <c r="J235" s="3"/>
      <c r="K235" s="3"/>
    </row>
    <row r="236" spans="5:11" x14ac:dyDescent="0.2">
      <c r="E236" s="3"/>
      <c r="G236" s="3"/>
      <c r="H236" s="3"/>
      <c r="I236" s="3"/>
      <c r="J236" s="3"/>
      <c r="K236" s="3"/>
    </row>
    <row r="237" spans="5:11" x14ac:dyDescent="0.2">
      <c r="E237" s="3"/>
      <c r="G237" s="3"/>
      <c r="H237" s="3"/>
      <c r="I237" s="3"/>
      <c r="J237" s="3"/>
      <c r="K237" s="3"/>
    </row>
    <row r="238" spans="5:11" x14ac:dyDescent="0.2">
      <c r="E238" s="3"/>
      <c r="G238" s="3"/>
      <c r="H238" s="3"/>
      <c r="I238" s="3"/>
      <c r="J238" s="3"/>
      <c r="K238" s="3"/>
    </row>
    <row r="239" spans="5:11" x14ac:dyDescent="0.2">
      <c r="E239" s="3"/>
      <c r="G239" s="3"/>
      <c r="H239" s="3"/>
      <c r="I239" s="3"/>
      <c r="J239" s="3"/>
      <c r="K239" s="3"/>
    </row>
    <row r="240" spans="5:11" x14ac:dyDescent="0.2">
      <c r="E240" s="3"/>
      <c r="G240" s="3"/>
      <c r="H240" s="3"/>
      <c r="I240" s="3"/>
      <c r="J240" s="3"/>
      <c r="K240" s="3"/>
    </row>
    <row r="241" spans="5:11" x14ac:dyDescent="0.2">
      <c r="E241" s="3"/>
      <c r="G241" s="3"/>
      <c r="H241" s="3"/>
      <c r="I241" s="3"/>
      <c r="J241" s="3"/>
      <c r="K241" s="3"/>
    </row>
    <row r="242" spans="5:11" x14ac:dyDescent="0.2">
      <c r="E242" s="3"/>
      <c r="G242" s="3"/>
      <c r="H242" s="3"/>
      <c r="I242" s="3"/>
      <c r="J242" s="3"/>
      <c r="K242" s="3"/>
    </row>
    <row r="243" spans="5:11" x14ac:dyDescent="0.2">
      <c r="E243" s="3"/>
      <c r="G243" s="3"/>
      <c r="H243" s="3"/>
      <c r="I243" s="3"/>
      <c r="J243" s="3"/>
      <c r="K243" s="3"/>
    </row>
    <row r="244" spans="5:11" x14ac:dyDescent="0.2">
      <c r="E244" s="3"/>
      <c r="G244" s="3"/>
      <c r="H244" s="3"/>
      <c r="I244" s="3"/>
      <c r="J244" s="3"/>
      <c r="K244" s="3"/>
    </row>
    <row r="245" spans="5:11" x14ac:dyDescent="0.2">
      <c r="E245" s="3"/>
      <c r="G245" s="3"/>
      <c r="H245" s="3"/>
      <c r="I245" s="3"/>
      <c r="J245" s="3"/>
      <c r="K245" s="3"/>
    </row>
    <row r="246" spans="5:11" x14ac:dyDescent="0.2">
      <c r="E246" s="3"/>
      <c r="G246" s="3"/>
      <c r="H246" s="3"/>
      <c r="I246" s="3"/>
      <c r="J246" s="3"/>
      <c r="K246" s="3"/>
    </row>
    <row r="247" spans="5:11" x14ac:dyDescent="0.2">
      <c r="E247" s="3"/>
      <c r="G247" s="3"/>
      <c r="H247" s="3"/>
      <c r="I247" s="3"/>
      <c r="J247" s="3"/>
      <c r="K247" s="3"/>
    </row>
    <row r="248" spans="5:11" x14ac:dyDescent="0.2">
      <c r="E248" s="3"/>
      <c r="G248" s="3"/>
      <c r="H248" s="3"/>
      <c r="I248" s="3"/>
      <c r="J248" s="3"/>
      <c r="K248" s="3"/>
    </row>
    <row r="249" spans="5:11" x14ac:dyDescent="0.2">
      <c r="E249" s="3"/>
      <c r="G249" s="3"/>
      <c r="H249" s="3"/>
      <c r="I249" s="3"/>
      <c r="J249" s="3"/>
      <c r="K249" s="3"/>
    </row>
    <row r="250" spans="5:11" x14ac:dyDescent="0.2">
      <c r="E250" s="3"/>
      <c r="G250" s="3"/>
      <c r="H250" s="3"/>
      <c r="I250" s="3"/>
      <c r="J250" s="3"/>
      <c r="K250" s="3"/>
    </row>
    <row r="251" spans="5:11" x14ac:dyDescent="0.2">
      <c r="E251" s="3"/>
      <c r="G251" s="3"/>
      <c r="H251" s="3"/>
      <c r="I251" s="3"/>
      <c r="J251" s="3"/>
      <c r="K251" s="3"/>
    </row>
    <row r="252" spans="5:11" x14ac:dyDescent="0.2">
      <c r="E252" s="3"/>
      <c r="G252" s="3"/>
      <c r="H252" s="3"/>
      <c r="I252" s="3"/>
      <c r="J252" s="3"/>
      <c r="K252" s="3"/>
    </row>
    <row r="253" spans="5:11" x14ac:dyDescent="0.2">
      <c r="E253" s="3"/>
      <c r="G253" s="3"/>
      <c r="H253" s="3"/>
      <c r="I253" s="3"/>
      <c r="J253" s="3"/>
      <c r="K253" s="3"/>
    </row>
    <row r="254" spans="5:11" x14ac:dyDescent="0.2">
      <c r="E254" s="3"/>
      <c r="G254" s="3"/>
      <c r="H254" s="3"/>
      <c r="I254" s="3"/>
      <c r="J254" s="3"/>
      <c r="K254" s="3"/>
    </row>
    <row r="255" spans="5:11" x14ac:dyDescent="0.2">
      <c r="E255" s="3"/>
      <c r="G255" s="3"/>
      <c r="H255" s="3"/>
      <c r="I255" s="3"/>
      <c r="J255" s="3"/>
      <c r="K255" s="3"/>
    </row>
    <row r="256" spans="5:11" x14ac:dyDescent="0.2">
      <c r="E256" s="3"/>
      <c r="G256" s="3"/>
      <c r="H256" s="3"/>
      <c r="I256" s="3"/>
      <c r="J256" s="3"/>
      <c r="K256" s="3"/>
    </row>
    <row r="257" spans="5:11" x14ac:dyDescent="0.2">
      <c r="E257" s="3"/>
      <c r="G257" s="3"/>
      <c r="H257" s="3"/>
      <c r="I257" s="3"/>
      <c r="J257" s="3"/>
      <c r="K257" s="3"/>
    </row>
    <row r="258" spans="5:11" x14ac:dyDescent="0.2">
      <c r="E258" s="3"/>
      <c r="G258" s="3"/>
      <c r="H258" s="3"/>
      <c r="I258" s="3"/>
      <c r="J258" s="3"/>
      <c r="K258" s="3"/>
    </row>
    <row r="259" spans="5:11" x14ac:dyDescent="0.2">
      <c r="E259" s="3"/>
      <c r="G259" s="3"/>
      <c r="H259" s="3"/>
      <c r="I259" s="3"/>
      <c r="J259" s="3"/>
      <c r="K259" s="3"/>
    </row>
    <row r="260" spans="5:11" x14ac:dyDescent="0.2">
      <c r="E260" s="3"/>
      <c r="G260" s="3"/>
      <c r="H260" s="3"/>
      <c r="I260" s="3"/>
      <c r="J260" s="3"/>
      <c r="K260" s="3"/>
    </row>
    <row r="261" spans="5:11" x14ac:dyDescent="0.2">
      <c r="E261" s="3"/>
      <c r="G261" s="3"/>
      <c r="H261" s="3"/>
      <c r="I261" s="3"/>
      <c r="J261" s="3"/>
      <c r="K261" s="3"/>
    </row>
    <row r="262" spans="5:11" x14ac:dyDescent="0.2">
      <c r="E262" s="3"/>
      <c r="G262" s="3"/>
      <c r="H262" s="3"/>
      <c r="I262" s="3"/>
      <c r="J262" s="3"/>
      <c r="K262" s="3"/>
    </row>
    <row r="263" spans="5:11" x14ac:dyDescent="0.2">
      <c r="E263" s="3"/>
      <c r="G263" s="3"/>
      <c r="H263" s="3"/>
      <c r="I263" s="3"/>
      <c r="J263" s="3"/>
      <c r="K263" s="3"/>
    </row>
    <row r="264" spans="5:11" x14ac:dyDescent="0.2">
      <c r="E264" s="3"/>
      <c r="G264" s="3"/>
      <c r="H264" s="3"/>
      <c r="I264" s="3"/>
      <c r="J264" s="3"/>
      <c r="K264" s="3"/>
    </row>
    <row r="265" spans="5:11" x14ac:dyDescent="0.2">
      <c r="E265" s="3"/>
      <c r="G265" s="3"/>
      <c r="H265" s="3"/>
      <c r="I265" s="3"/>
      <c r="J265" s="3"/>
      <c r="K265" s="3"/>
    </row>
    <row r="266" spans="5:11" x14ac:dyDescent="0.2">
      <c r="E266" s="3"/>
      <c r="G266" s="3"/>
      <c r="H266" s="3"/>
      <c r="I266" s="3"/>
      <c r="J266" s="3"/>
      <c r="K266" s="3"/>
    </row>
    <row r="267" spans="5:11" x14ac:dyDescent="0.2">
      <c r="E267" s="3"/>
      <c r="G267" s="3"/>
      <c r="H267" s="3"/>
      <c r="I267" s="3"/>
      <c r="J267" s="3"/>
      <c r="K267" s="3"/>
    </row>
    <row r="268" spans="5:11" x14ac:dyDescent="0.2">
      <c r="E268" s="3"/>
      <c r="G268" s="3"/>
      <c r="H268" s="3"/>
      <c r="I268" s="3"/>
      <c r="J268" s="3"/>
      <c r="K268" s="3"/>
    </row>
    <row r="269" spans="5:11" x14ac:dyDescent="0.2">
      <c r="E269" s="3"/>
      <c r="G269" s="3"/>
      <c r="H269" s="3"/>
      <c r="I269" s="3"/>
      <c r="J269" s="3"/>
      <c r="K269" s="3"/>
    </row>
    <row r="270" spans="5:11" x14ac:dyDescent="0.2">
      <c r="E270" s="3"/>
      <c r="G270" s="3"/>
      <c r="H270" s="3"/>
      <c r="I270" s="3"/>
      <c r="J270" s="3"/>
      <c r="K270" s="3"/>
    </row>
    <row r="271" spans="5:11" x14ac:dyDescent="0.2">
      <c r="E271" s="3"/>
      <c r="G271" s="3"/>
      <c r="H271" s="3"/>
      <c r="I271" s="3"/>
      <c r="J271" s="3"/>
      <c r="K271" s="3"/>
    </row>
    <row r="272" spans="5:11" x14ac:dyDescent="0.2">
      <c r="E272" s="3"/>
      <c r="G272" s="3"/>
      <c r="H272" s="3"/>
      <c r="I272" s="3"/>
      <c r="J272" s="3"/>
      <c r="K272" s="3"/>
    </row>
    <row r="273" spans="5:11" x14ac:dyDescent="0.2">
      <c r="E273" s="3"/>
      <c r="G273" s="3"/>
      <c r="H273" s="3"/>
      <c r="I273" s="3"/>
      <c r="J273" s="3"/>
      <c r="K273" s="3"/>
    </row>
    <row r="274" spans="5:11" x14ac:dyDescent="0.2">
      <c r="E274" s="3"/>
      <c r="G274" s="3"/>
      <c r="H274" s="3"/>
      <c r="I274" s="3"/>
      <c r="J274" s="3"/>
      <c r="K274" s="3"/>
    </row>
    <row r="275" spans="5:11" x14ac:dyDescent="0.2">
      <c r="E275" s="3"/>
      <c r="G275" s="3"/>
      <c r="H275" s="3"/>
      <c r="I275" s="3"/>
      <c r="J275" s="3"/>
      <c r="K275" s="3"/>
    </row>
    <row r="276" spans="5:11" x14ac:dyDescent="0.2">
      <c r="E276" s="3"/>
      <c r="G276" s="3"/>
      <c r="H276" s="3"/>
      <c r="I276" s="3"/>
      <c r="J276" s="3"/>
      <c r="K276" s="3"/>
    </row>
    <row r="277" spans="5:11" x14ac:dyDescent="0.2">
      <c r="E277" s="3"/>
      <c r="G277" s="3"/>
      <c r="H277" s="3"/>
      <c r="I277" s="3"/>
      <c r="J277" s="3"/>
      <c r="K277" s="3"/>
    </row>
    <row r="278" spans="5:11" x14ac:dyDescent="0.2">
      <c r="E278" s="3"/>
      <c r="G278" s="3"/>
      <c r="H278" s="3"/>
      <c r="I278" s="3"/>
      <c r="J278" s="3"/>
      <c r="K278" s="3"/>
    </row>
    <row r="279" spans="5:11" x14ac:dyDescent="0.2">
      <c r="E279" s="3"/>
      <c r="G279" s="3"/>
      <c r="H279" s="3"/>
      <c r="I279" s="3"/>
      <c r="J279" s="3"/>
      <c r="K279" s="3"/>
    </row>
    <row r="280" spans="5:11" x14ac:dyDescent="0.2">
      <c r="E280" s="3"/>
      <c r="G280" s="3"/>
      <c r="H280" s="3"/>
      <c r="I280" s="3"/>
      <c r="J280" s="3"/>
      <c r="K280" s="3"/>
    </row>
    <row r="281" spans="5:11" x14ac:dyDescent="0.2">
      <c r="E281" s="3"/>
      <c r="G281" s="3"/>
      <c r="H281" s="3"/>
      <c r="I281" s="3"/>
      <c r="J281" s="3"/>
      <c r="K281" s="3"/>
    </row>
    <row r="282" spans="5:11" x14ac:dyDescent="0.2">
      <c r="E282" s="3"/>
      <c r="G282" s="3"/>
      <c r="H282" s="3"/>
      <c r="I282" s="3"/>
      <c r="J282" s="3"/>
      <c r="K282" s="3"/>
    </row>
    <row r="283" spans="5:11" x14ac:dyDescent="0.2">
      <c r="E283" s="3"/>
      <c r="G283" s="3"/>
      <c r="H283" s="3"/>
      <c r="I283" s="3"/>
      <c r="J283" s="3"/>
      <c r="K283" s="3"/>
    </row>
    <row r="284" spans="5:11" x14ac:dyDescent="0.2">
      <c r="E284" s="3"/>
      <c r="G284" s="3"/>
      <c r="H284" s="3"/>
      <c r="I284" s="3"/>
      <c r="J284" s="3"/>
      <c r="K284" s="3"/>
    </row>
    <row r="285" spans="5:11" x14ac:dyDescent="0.2">
      <c r="E285" s="3"/>
      <c r="G285" s="3"/>
      <c r="H285" s="3"/>
      <c r="I285" s="3"/>
      <c r="J285" s="3"/>
      <c r="K285" s="3"/>
    </row>
    <row r="286" spans="5:11" x14ac:dyDescent="0.2">
      <c r="E286" s="3"/>
      <c r="G286" s="3"/>
      <c r="H286" s="3"/>
      <c r="I286" s="3"/>
      <c r="J286" s="3"/>
      <c r="K286" s="3"/>
    </row>
    <row r="287" spans="5:11" x14ac:dyDescent="0.2">
      <c r="E287" s="3"/>
      <c r="G287" s="3"/>
      <c r="H287" s="3"/>
      <c r="I287" s="3"/>
      <c r="J287" s="3"/>
      <c r="K287" s="3"/>
    </row>
    <row r="288" spans="5:11" x14ac:dyDescent="0.2">
      <c r="E288" s="3"/>
      <c r="G288" s="3"/>
      <c r="H288" s="3"/>
      <c r="I288" s="3"/>
      <c r="J288" s="3"/>
      <c r="K288" s="3"/>
    </row>
    <row r="289" spans="5:11" x14ac:dyDescent="0.2">
      <c r="E289" s="3"/>
      <c r="G289" s="3"/>
      <c r="H289" s="3"/>
      <c r="I289" s="3"/>
      <c r="J289" s="3"/>
      <c r="K289" s="3"/>
    </row>
    <row r="290" spans="5:11" x14ac:dyDescent="0.2">
      <c r="E290" s="3"/>
      <c r="G290" s="3"/>
      <c r="H290" s="3"/>
      <c r="I290" s="3"/>
      <c r="J290" s="3"/>
      <c r="K290" s="3"/>
    </row>
    <row r="291" spans="5:11" x14ac:dyDescent="0.2">
      <c r="E291" s="3"/>
      <c r="G291" s="3"/>
      <c r="H291" s="3"/>
      <c r="I291" s="3"/>
      <c r="J291" s="3"/>
      <c r="K291" s="3"/>
    </row>
    <row r="292" spans="5:11" x14ac:dyDescent="0.2">
      <c r="E292" s="3"/>
      <c r="G292" s="3"/>
      <c r="H292" s="3"/>
      <c r="I292" s="3"/>
      <c r="J292" s="3"/>
      <c r="K292" s="3"/>
    </row>
    <row r="293" spans="5:11" x14ac:dyDescent="0.2">
      <c r="E293" s="3"/>
      <c r="G293" s="3"/>
      <c r="H293" s="3"/>
      <c r="I293" s="3"/>
      <c r="J293" s="3"/>
      <c r="K293" s="3"/>
    </row>
    <row r="294" spans="5:11" x14ac:dyDescent="0.2">
      <c r="E294" s="3"/>
      <c r="G294" s="3"/>
      <c r="H294" s="3"/>
      <c r="I294" s="3"/>
      <c r="J294" s="3"/>
      <c r="K294" s="3"/>
    </row>
    <row r="295" spans="5:11" x14ac:dyDescent="0.2">
      <c r="E295" s="3"/>
      <c r="G295" s="3"/>
      <c r="H295" s="3"/>
      <c r="I295" s="3"/>
      <c r="J295" s="3"/>
      <c r="K295" s="3"/>
    </row>
    <row r="296" spans="5:11" x14ac:dyDescent="0.2">
      <c r="E296" s="3"/>
      <c r="G296" s="3"/>
      <c r="H296" s="3"/>
      <c r="I296" s="3"/>
      <c r="J296" s="3"/>
      <c r="K296" s="3"/>
    </row>
    <row r="297" spans="5:11" x14ac:dyDescent="0.2">
      <c r="E297" s="3"/>
      <c r="G297" s="3"/>
      <c r="H297" s="3"/>
      <c r="I297" s="3"/>
      <c r="J297" s="3"/>
      <c r="K297" s="3"/>
    </row>
    <row r="298" spans="5:11" x14ac:dyDescent="0.2">
      <c r="E298" s="3"/>
      <c r="G298" s="3"/>
      <c r="H298" s="3"/>
      <c r="I298" s="3"/>
      <c r="J298" s="3"/>
      <c r="K298" s="3"/>
    </row>
    <row r="299" spans="5:11" x14ac:dyDescent="0.2">
      <c r="E299" s="3"/>
      <c r="G299" s="3"/>
      <c r="H299" s="3"/>
      <c r="I299" s="3"/>
      <c r="J299" s="3"/>
      <c r="K299" s="3"/>
    </row>
    <row r="300" spans="5:11" x14ac:dyDescent="0.2">
      <c r="E300" s="3"/>
      <c r="G300" s="3"/>
      <c r="H300" s="3"/>
      <c r="I300" s="3"/>
      <c r="J300" s="3"/>
      <c r="K300" s="3"/>
    </row>
    <row r="301" spans="5:11" x14ac:dyDescent="0.2">
      <c r="E301" s="3"/>
      <c r="G301" s="3"/>
      <c r="H301" s="3"/>
      <c r="I301" s="3"/>
      <c r="J301" s="3"/>
      <c r="K301" s="3"/>
    </row>
    <row r="302" spans="5:11" x14ac:dyDescent="0.2">
      <c r="E302" s="3"/>
      <c r="G302" s="3"/>
      <c r="H302" s="3"/>
      <c r="I302" s="3"/>
      <c r="J302" s="3"/>
      <c r="K302" s="3"/>
    </row>
    <row r="303" spans="5:11" x14ac:dyDescent="0.2">
      <c r="E303" s="3"/>
      <c r="G303" s="3"/>
      <c r="H303" s="3"/>
      <c r="I303" s="3"/>
      <c r="J303" s="3"/>
      <c r="K303" s="3"/>
    </row>
    <row r="304" spans="5:11" x14ac:dyDescent="0.2">
      <c r="E304" s="3"/>
      <c r="G304" s="3"/>
      <c r="H304" s="3"/>
      <c r="I304" s="3"/>
      <c r="J304" s="3"/>
      <c r="K304" s="3"/>
    </row>
    <row r="305" spans="5:11" x14ac:dyDescent="0.2">
      <c r="E305" s="3"/>
      <c r="G305" s="3"/>
      <c r="H305" s="3"/>
      <c r="I305" s="3"/>
      <c r="J305" s="3"/>
      <c r="K305" s="3"/>
    </row>
    <row r="306" spans="5:11" x14ac:dyDescent="0.2">
      <c r="E306" s="3"/>
      <c r="G306" s="3"/>
      <c r="H306" s="3"/>
      <c r="I306" s="3"/>
      <c r="J306" s="3"/>
      <c r="K306" s="3"/>
    </row>
    <row r="307" spans="5:11" x14ac:dyDescent="0.2">
      <c r="E307" s="3"/>
      <c r="G307" s="3"/>
      <c r="H307" s="3"/>
      <c r="I307" s="3"/>
      <c r="J307" s="3"/>
      <c r="K307" s="3"/>
    </row>
    <row r="308" spans="5:11" x14ac:dyDescent="0.2">
      <c r="E308" s="3"/>
      <c r="G308" s="3"/>
      <c r="H308" s="3"/>
      <c r="I308" s="3"/>
      <c r="J308" s="3"/>
      <c r="K308" s="3"/>
    </row>
    <row r="309" spans="5:11" x14ac:dyDescent="0.2">
      <c r="E309" s="3"/>
      <c r="G309" s="3"/>
      <c r="H309" s="3"/>
      <c r="I309" s="3"/>
      <c r="J309" s="3"/>
      <c r="K309" s="3"/>
    </row>
    <row r="310" spans="5:11" x14ac:dyDescent="0.2">
      <c r="E310" s="3"/>
      <c r="G310" s="3"/>
      <c r="H310" s="3"/>
      <c r="I310" s="3"/>
      <c r="J310" s="3"/>
      <c r="K310" s="3"/>
    </row>
    <row r="311" spans="5:11" x14ac:dyDescent="0.2">
      <c r="E311" s="3"/>
      <c r="G311" s="3"/>
      <c r="H311" s="3"/>
      <c r="I311" s="3"/>
      <c r="J311" s="3"/>
      <c r="K311" s="3"/>
    </row>
    <row r="312" spans="5:11" x14ac:dyDescent="0.2">
      <c r="E312" s="3"/>
      <c r="G312" s="3"/>
      <c r="H312" s="3"/>
      <c r="I312" s="3"/>
      <c r="J312" s="3"/>
      <c r="K312" s="3"/>
    </row>
    <row r="313" spans="5:11" x14ac:dyDescent="0.2">
      <c r="E313" s="3"/>
      <c r="G313" s="3"/>
      <c r="H313" s="3"/>
      <c r="I313" s="3"/>
      <c r="J313" s="3"/>
      <c r="K313" s="3"/>
    </row>
    <row r="314" spans="5:11" x14ac:dyDescent="0.2">
      <c r="E314" s="3"/>
      <c r="G314" s="3"/>
      <c r="H314" s="3"/>
      <c r="I314" s="3"/>
      <c r="J314" s="3"/>
      <c r="K314" s="3"/>
    </row>
    <row r="315" spans="5:11" x14ac:dyDescent="0.2">
      <c r="E315" s="3"/>
      <c r="G315" s="3"/>
      <c r="H315" s="3"/>
      <c r="I315" s="3"/>
      <c r="J315" s="3"/>
      <c r="K315" s="3"/>
    </row>
    <row r="316" spans="5:11" x14ac:dyDescent="0.2">
      <c r="E316" s="3"/>
      <c r="G316" s="3"/>
      <c r="H316" s="3"/>
      <c r="I316" s="3"/>
      <c r="J316" s="3"/>
      <c r="K316" s="3"/>
    </row>
    <row r="317" spans="5:11" x14ac:dyDescent="0.2">
      <c r="E317" s="3"/>
      <c r="G317" s="3"/>
      <c r="H317" s="3"/>
      <c r="I317" s="3"/>
      <c r="J317" s="3"/>
      <c r="K317" s="3"/>
    </row>
    <row r="318" spans="5:11" x14ac:dyDescent="0.2">
      <c r="E318" s="3"/>
      <c r="G318" s="3"/>
      <c r="H318" s="3"/>
      <c r="I318" s="3"/>
      <c r="J318" s="3"/>
      <c r="K318" s="3"/>
    </row>
    <row r="319" spans="5:11" x14ac:dyDescent="0.2">
      <c r="E319" s="3"/>
      <c r="G319" s="3"/>
      <c r="H319" s="3"/>
      <c r="I319" s="3"/>
      <c r="J319" s="3"/>
      <c r="K319" s="3"/>
    </row>
    <row r="320" spans="5:11" x14ac:dyDescent="0.2">
      <c r="E320" s="3"/>
      <c r="G320" s="3"/>
      <c r="H320" s="3"/>
      <c r="I320" s="3"/>
      <c r="J320" s="3"/>
      <c r="K320" s="3"/>
    </row>
    <row r="321" spans="5:11" x14ac:dyDescent="0.2">
      <c r="E321" s="3"/>
      <c r="G321" s="3"/>
      <c r="H321" s="3"/>
      <c r="I321" s="3"/>
      <c r="J321" s="3"/>
      <c r="K321" s="3"/>
    </row>
    <row r="322" spans="5:11" x14ac:dyDescent="0.2">
      <c r="E322" s="3"/>
      <c r="G322" s="3"/>
      <c r="H322" s="3"/>
      <c r="I322" s="3"/>
      <c r="J322" s="3"/>
      <c r="K322" s="3"/>
    </row>
    <row r="323" spans="5:11" x14ac:dyDescent="0.2">
      <c r="E323" s="3"/>
      <c r="G323" s="3"/>
      <c r="H323" s="3"/>
      <c r="I323" s="3"/>
      <c r="J323" s="3"/>
      <c r="K323" s="3"/>
    </row>
    <row r="324" spans="5:11" x14ac:dyDescent="0.2">
      <c r="E324" s="3"/>
      <c r="G324" s="3"/>
      <c r="H324" s="3"/>
      <c r="I324" s="3"/>
      <c r="J324" s="3"/>
      <c r="K324" s="3"/>
    </row>
    <row r="325" spans="5:11" x14ac:dyDescent="0.2">
      <c r="E325" s="3"/>
      <c r="G325" s="3"/>
      <c r="H325" s="3"/>
      <c r="I325" s="3"/>
      <c r="J325" s="3"/>
      <c r="K325" s="3"/>
    </row>
    <row r="326" spans="5:11" x14ac:dyDescent="0.2">
      <c r="E326" s="3"/>
      <c r="G326" s="3"/>
      <c r="H326" s="3"/>
      <c r="I326" s="3"/>
      <c r="J326" s="3"/>
      <c r="K326" s="3"/>
    </row>
    <row r="327" spans="5:11" x14ac:dyDescent="0.2">
      <c r="E327" s="3"/>
      <c r="G327" s="3"/>
      <c r="H327" s="3"/>
      <c r="I327" s="3"/>
      <c r="J327" s="3"/>
      <c r="K327" s="3"/>
    </row>
    <row r="328" spans="5:11" x14ac:dyDescent="0.2">
      <c r="E328" s="3"/>
      <c r="G328" s="3"/>
      <c r="H328" s="3"/>
      <c r="I328" s="3"/>
      <c r="J328" s="3"/>
      <c r="K328" s="3"/>
    </row>
    <row r="329" spans="5:11" x14ac:dyDescent="0.2">
      <c r="E329" s="3"/>
      <c r="G329" s="3"/>
      <c r="H329" s="3"/>
      <c r="I329" s="3"/>
      <c r="J329" s="3"/>
      <c r="K329" s="3"/>
    </row>
    <row r="330" spans="5:11" x14ac:dyDescent="0.2">
      <c r="E330" s="3"/>
      <c r="G330" s="3"/>
      <c r="H330" s="3"/>
      <c r="I330" s="3"/>
      <c r="J330" s="3"/>
      <c r="K330" s="3"/>
    </row>
    <row r="331" spans="5:11" x14ac:dyDescent="0.2">
      <c r="E331" s="3"/>
      <c r="G331" s="3"/>
      <c r="H331" s="3"/>
      <c r="I331" s="3"/>
      <c r="J331" s="3"/>
      <c r="K331" s="3"/>
    </row>
    <row r="332" spans="5:11" x14ac:dyDescent="0.2">
      <c r="E332" s="3"/>
      <c r="G332" s="3"/>
      <c r="H332" s="3"/>
      <c r="I332" s="3"/>
      <c r="J332" s="3"/>
      <c r="K332" s="3"/>
    </row>
    <row r="333" spans="5:11" x14ac:dyDescent="0.2">
      <c r="E333" s="3"/>
      <c r="G333" s="3"/>
      <c r="H333" s="3"/>
      <c r="I333" s="3"/>
      <c r="J333" s="3"/>
      <c r="K333" s="3"/>
    </row>
    <row r="334" spans="5:11" x14ac:dyDescent="0.2">
      <c r="E334" s="3"/>
      <c r="G334" s="3"/>
      <c r="H334" s="3"/>
      <c r="I334" s="3"/>
      <c r="J334" s="3"/>
      <c r="K334" s="3"/>
    </row>
    <row r="335" spans="5:11" x14ac:dyDescent="0.2">
      <c r="E335" s="3"/>
      <c r="G335" s="3"/>
      <c r="H335" s="3"/>
      <c r="I335" s="3"/>
      <c r="J335" s="3"/>
      <c r="K335" s="3"/>
    </row>
    <row r="336" spans="5:11" x14ac:dyDescent="0.2">
      <c r="E336" s="3"/>
      <c r="G336" s="3"/>
      <c r="H336" s="3"/>
      <c r="I336" s="3"/>
      <c r="J336" s="3"/>
      <c r="K336" s="3"/>
    </row>
    <row r="337" spans="5:11" x14ac:dyDescent="0.2">
      <c r="E337" s="3"/>
      <c r="G337" s="3"/>
      <c r="H337" s="3"/>
      <c r="I337" s="3"/>
      <c r="J337" s="3"/>
      <c r="K337" s="3"/>
    </row>
    <row r="338" spans="5:11" x14ac:dyDescent="0.2">
      <c r="E338" s="3"/>
      <c r="G338" s="3"/>
      <c r="H338" s="3"/>
      <c r="I338" s="3"/>
      <c r="J338" s="3"/>
      <c r="K338" s="3"/>
    </row>
    <row r="339" spans="5:11" x14ac:dyDescent="0.2">
      <c r="E339" s="3"/>
      <c r="G339" s="3"/>
      <c r="H339" s="3"/>
      <c r="I339" s="3"/>
      <c r="J339" s="3"/>
      <c r="K339" s="3"/>
    </row>
    <row r="340" spans="5:11" x14ac:dyDescent="0.2">
      <c r="E340" s="3"/>
      <c r="G340" s="3"/>
      <c r="H340" s="3"/>
      <c r="I340" s="3"/>
      <c r="J340" s="3"/>
      <c r="K340" s="3"/>
    </row>
    <row r="341" spans="5:11" x14ac:dyDescent="0.2">
      <c r="E341" s="3"/>
      <c r="G341" s="3"/>
      <c r="H341" s="3"/>
      <c r="I341" s="3"/>
      <c r="J341" s="3"/>
      <c r="K341" s="3"/>
    </row>
    <row r="342" spans="5:11" x14ac:dyDescent="0.2">
      <c r="E342" s="3"/>
      <c r="G342" s="3"/>
      <c r="H342" s="3"/>
      <c r="I342" s="3"/>
      <c r="J342" s="3"/>
      <c r="K342" s="3"/>
    </row>
    <row r="343" spans="5:11" x14ac:dyDescent="0.2">
      <c r="E343" s="3"/>
      <c r="G343" s="3"/>
      <c r="H343" s="3"/>
      <c r="I343" s="3"/>
      <c r="J343" s="3"/>
      <c r="K343" s="3"/>
    </row>
    <row r="344" spans="5:11" x14ac:dyDescent="0.2">
      <c r="E344" s="3"/>
      <c r="G344" s="3"/>
      <c r="H344" s="3"/>
      <c r="I344" s="3"/>
      <c r="J344" s="3"/>
      <c r="K344" s="3"/>
    </row>
    <row r="345" spans="5:11" x14ac:dyDescent="0.2">
      <c r="E345" s="3"/>
      <c r="G345" s="3"/>
      <c r="H345" s="3"/>
      <c r="I345" s="3"/>
      <c r="J345" s="3"/>
      <c r="K345" s="3"/>
    </row>
    <row r="346" spans="5:11" x14ac:dyDescent="0.2">
      <c r="E346" s="3"/>
      <c r="G346" s="3"/>
      <c r="H346" s="3"/>
      <c r="I346" s="3"/>
      <c r="J346" s="3"/>
      <c r="K346" s="3"/>
    </row>
    <row r="347" spans="5:11" x14ac:dyDescent="0.2">
      <c r="E347" s="3"/>
      <c r="G347" s="3"/>
      <c r="H347" s="3"/>
      <c r="I347" s="3"/>
      <c r="J347" s="3"/>
      <c r="K347" s="3"/>
    </row>
    <row r="348" spans="5:11" x14ac:dyDescent="0.2">
      <c r="E348" s="3"/>
      <c r="G348" s="3"/>
      <c r="H348" s="3"/>
      <c r="I348" s="3"/>
      <c r="J348" s="3"/>
      <c r="K348" s="3"/>
    </row>
    <row r="349" spans="5:11" x14ac:dyDescent="0.2">
      <c r="E349" s="3"/>
      <c r="G349" s="3"/>
      <c r="H349" s="3"/>
      <c r="I349" s="3"/>
      <c r="J349" s="3"/>
      <c r="K349" s="3"/>
    </row>
    <row r="350" spans="5:11" x14ac:dyDescent="0.2">
      <c r="E350" s="3"/>
      <c r="G350" s="3"/>
      <c r="H350" s="3"/>
      <c r="I350" s="3"/>
      <c r="J350" s="3"/>
      <c r="K350" s="3"/>
    </row>
    <row r="351" spans="5:11" x14ac:dyDescent="0.2">
      <c r="E351" s="3"/>
      <c r="G351" s="3"/>
      <c r="H351" s="3"/>
      <c r="I351" s="3"/>
      <c r="J351" s="3"/>
      <c r="K351" s="3"/>
    </row>
    <row r="352" spans="5:11" x14ac:dyDescent="0.2">
      <c r="E352" s="3"/>
      <c r="G352" s="3"/>
      <c r="H352" s="3"/>
      <c r="I352" s="3"/>
      <c r="J352" s="3"/>
      <c r="K352" s="3"/>
    </row>
    <row r="353" spans="5:11" x14ac:dyDescent="0.2">
      <c r="E353" s="3"/>
      <c r="G353" s="3"/>
      <c r="H353" s="3"/>
      <c r="I353" s="3"/>
      <c r="J353" s="3"/>
      <c r="K353" s="3"/>
    </row>
    <row r="354" spans="5:11" x14ac:dyDescent="0.2">
      <c r="E354" s="3"/>
      <c r="G354" s="3"/>
      <c r="H354" s="3"/>
      <c r="I354" s="3"/>
      <c r="J354" s="3"/>
      <c r="K354" s="3"/>
    </row>
    <row r="355" spans="5:11" x14ac:dyDescent="0.2">
      <c r="E355" s="3"/>
      <c r="G355" s="3"/>
      <c r="H355" s="3"/>
      <c r="I355" s="3"/>
      <c r="J355" s="3"/>
      <c r="K355" s="3"/>
    </row>
  </sheetData>
  <mergeCells count="17">
    <mergeCell ref="E5:E8"/>
    <mergeCell ref="A1:C4"/>
    <mergeCell ref="D1:I4"/>
    <mergeCell ref="J54:K54"/>
    <mergeCell ref="A53:I53"/>
    <mergeCell ref="A54:I54"/>
    <mergeCell ref="K1:K2"/>
    <mergeCell ref="K3:K4"/>
    <mergeCell ref="K5:K8"/>
    <mergeCell ref="A5:C8"/>
    <mergeCell ref="A9:C9"/>
    <mergeCell ref="J5:J8"/>
    <mergeCell ref="F5:F8"/>
    <mergeCell ref="H5:H8"/>
    <mergeCell ref="I5:I8"/>
    <mergeCell ref="D5:D8"/>
    <mergeCell ref="G5:G8"/>
  </mergeCells>
  <phoneticPr fontId="1" type="noConversion"/>
  <pageMargins left="0.7" right="0.7" top="0.75" bottom="0.75" header="0.3" footer="0.3"/>
  <pageSetup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V385"/>
  <sheetViews>
    <sheetView tabSelected="1" view="pageBreakPreview" topLeftCell="A11" zoomScale="90" zoomScaleNormal="100" zoomScaleSheetLayoutView="90" workbookViewId="0">
      <selection activeCell="R38" sqref="R38"/>
    </sheetView>
  </sheetViews>
  <sheetFormatPr defaultRowHeight="12.75" x14ac:dyDescent="0.2"/>
  <cols>
    <col min="1" max="1" width="12.7109375" style="2" customWidth="1"/>
    <col min="2" max="2" width="5.140625" style="2" customWidth="1"/>
    <col min="3" max="3" width="12.7109375" style="2" customWidth="1"/>
    <col min="4" max="4" width="5.5703125" style="4" customWidth="1"/>
    <col min="5" max="5" width="13" style="2" bestFit="1" customWidth="1"/>
    <col min="6" max="6" width="9.85546875" style="3" bestFit="1" customWidth="1"/>
    <col min="7" max="7" width="8.28515625" style="2" customWidth="1"/>
    <col min="8" max="8" width="10.7109375" style="2" customWidth="1"/>
    <col min="9" max="9" width="13.5703125" style="2" customWidth="1"/>
    <col min="10" max="10" width="11.28515625" style="2" customWidth="1"/>
    <col min="11" max="11" width="11.7109375" style="2" customWidth="1"/>
    <col min="12" max="16" width="9.140625" style="2"/>
    <col min="17" max="17" width="7.85546875" style="2" customWidth="1"/>
    <col min="18" max="18" width="12.5703125" style="2" bestFit="1" customWidth="1"/>
    <col min="19" max="16384" width="9.140625" style="2"/>
  </cols>
  <sheetData>
    <row r="1" spans="1:178" ht="12.75" customHeight="1" x14ac:dyDescent="0.2">
      <c r="A1" s="193" t="str">
        <f>CALC02!A1</f>
        <v>TUS - NP SUP</v>
      </c>
      <c r="B1" s="194"/>
      <c r="C1" s="195"/>
      <c r="D1" s="202" t="s">
        <v>47</v>
      </c>
      <c r="E1" s="203"/>
      <c r="F1" s="203"/>
      <c r="G1" s="203"/>
      <c r="H1" s="203"/>
      <c r="I1" s="204"/>
      <c r="J1" s="71" t="s">
        <v>33</v>
      </c>
      <c r="K1" s="245">
        <v>4</v>
      </c>
    </row>
    <row r="2" spans="1:178" ht="24.95" customHeight="1" thickBot="1" x14ac:dyDescent="0.25">
      <c r="A2" s="196"/>
      <c r="B2" s="197"/>
      <c r="C2" s="198"/>
      <c r="D2" s="205"/>
      <c r="E2" s="206"/>
      <c r="F2" s="206"/>
      <c r="G2" s="206"/>
      <c r="H2" s="206"/>
      <c r="I2" s="207"/>
      <c r="J2" s="72" t="s">
        <v>83</v>
      </c>
      <c r="K2" s="246"/>
    </row>
    <row r="3" spans="1:178" ht="14.25" customHeight="1" x14ac:dyDescent="0.2">
      <c r="A3" s="196"/>
      <c r="B3" s="197"/>
      <c r="C3" s="198"/>
      <c r="D3" s="205"/>
      <c r="E3" s="206"/>
      <c r="F3" s="206"/>
      <c r="G3" s="206"/>
      <c r="H3" s="206"/>
      <c r="I3" s="207"/>
      <c r="J3" s="71" t="s">
        <v>37</v>
      </c>
      <c r="K3" s="245">
        <f>CALC02!K3</f>
        <v>9</v>
      </c>
    </row>
    <row r="4" spans="1:178" ht="24.95" customHeight="1" thickBot="1" x14ac:dyDescent="0.25">
      <c r="A4" s="199"/>
      <c r="B4" s="200"/>
      <c r="C4" s="201"/>
      <c r="D4" s="208"/>
      <c r="E4" s="209"/>
      <c r="F4" s="209"/>
      <c r="G4" s="209"/>
      <c r="H4" s="209"/>
      <c r="I4" s="210"/>
      <c r="J4" s="72" t="s">
        <v>144</v>
      </c>
      <c r="K4" s="246"/>
    </row>
    <row r="5" spans="1:178" ht="25.5" customHeight="1" x14ac:dyDescent="0.2">
      <c r="A5" s="215" t="s">
        <v>4</v>
      </c>
      <c r="B5" s="216"/>
      <c r="C5" s="217"/>
      <c r="D5" s="224" t="s">
        <v>10</v>
      </c>
      <c r="E5" s="227" t="s">
        <v>0</v>
      </c>
      <c r="F5" s="227" t="s">
        <v>5</v>
      </c>
      <c r="G5" s="227" t="s">
        <v>23</v>
      </c>
      <c r="H5" s="227" t="s">
        <v>24</v>
      </c>
      <c r="I5" s="227" t="s">
        <v>8</v>
      </c>
      <c r="J5" s="233" t="s">
        <v>81</v>
      </c>
      <c r="K5" s="242" t="s">
        <v>116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</row>
    <row r="6" spans="1:178" ht="28.5" customHeight="1" x14ac:dyDescent="0.2">
      <c r="A6" s="218"/>
      <c r="B6" s="219"/>
      <c r="C6" s="220"/>
      <c r="D6" s="225"/>
      <c r="E6" s="228"/>
      <c r="F6" s="228"/>
      <c r="G6" s="228"/>
      <c r="H6" s="228"/>
      <c r="I6" s="230"/>
      <c r="J6" s="233"/>
      <c r="K6" s="23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</row>
    <row r="7" spans="1:178" ht="27.75" customHeight="1" x14ac:dyDescent="0.2">
      <c r="A7" s="218"/>
      <c r="B7" s="219"/>
      <c r="C7" s="220"/>
      <c r="D7" s="225"/>
      <c r="E7" s="228"/>
      <c r="F7" s="228"/>
      <c r="G7" s="228"/>
      <c r="H7" s="228"/>
      <c r="I7" s="230"/>
      <c r="J7" s="233"/>
      <c r="K7" s="23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</row>
    <row r="8" spans="1:178" ht="33" customHeight="1" x14ac:dyDescent="0.2">
      <c r="A8" s="218"/>
      <c r="B8" s="219"/>
      <c r="C8" s="220"/>
      <c r="D8" s="226"/>
      <c r="E8" s="229"/>
      <c r="F8" s="229"/>
      <c r="G8" s="229"/>
      <c r="H8" s="229"/>
      <c r="I8" s="231"/>
      <c r="J8" s="234"/>
      <c r="K8" s="23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</row>
    <row r="9" spans="1:178" ht="13.5" customHeight="1" thickBot="1" x14ac:dyDescent="0.25">
      <c r="A9" s="252" t="s">
        <v>40</v>
      </c>
      <c r="B9" s="228"/>
      <c r="C9" s="228"/>
      <c r="D9" s="132"/>
      <c r="E9" s="133"/>
      <c r="F9" s="17" t="s">
        <v>1</v>
      </c>
      <c r="G9" s="17" t="s">
        <v>1</v>
      </c>
      <c r="H9" s="17" t="s">
        <v>9</v>
      </c>
      <c r="I9" s="86" t="s">
        <v>9</v>
      </c>
      <c r="J9" s="50" t="s">
        <v>6</v>
      </c>
      <c r="K9" s="53" t="s">
        <v>6</v>
      </c>
    </row>
    <row r="10" spans="1:178" ht="13.5" customHeight="1" x14ac:dyDescent="0.2">
      <c r="A10" s="112"/>
      <c r="B10" s="96"/>
      <c r="C10" s="96"/>
      <c r="D10" s="113"/>
      <c r="E10" s="114"/>
      <c r="F10" s="115"/>
      <c r="G10" s="115"/>
      <c r="H10" s="115"/>
      <c r="I10" s="96"/>
      <c r="J10" s="115"/>
      <c r="K10" s="137"/>
    </row>
    <row r="11" spans="1:178" ht="13.5" customHeight="1" x14ac:dyDescent="0.2">
      <c r="A11" s="97" t="s">
        <v>82</v>
      </c>
      <c r="B11" s="59"/>
      <c r="C11" s="59"/>
      <c r="D11" s="109"/>
      <c r="E11" s="110"/>
      <c r="F11" s="111"/>
      <c r="G11" s="111"/>
      <c r="H11" s="111"/>
      <c r="I11" s="59"/>
      <c r="J11" s="111"/>
      <c r="K11" s="117"/>
    </row>
    <row r="12" spans="1:178" ht="13.5" customHeight="1" x14ac:dyDescent="0.2">
      <c r="A12" s="171" t="s">
        <v>151</v>
      </c>
      <c r="B12" s="59"/>
      <c r="C12" s="59"/>
      <c r="D12" s="109"/>
      <c r="E12" s="110"/>
      <c r="F12" s="111"/>
      <c r="G12" s="111"/>
      <c r="H12" s="111"/>
      <c r="I12" s="59"/>
      <c r="J12" s="111"/>
      <c r="K12" s="117"/>
    </row>
    <row r="13" spans="1:178" x14ac:dyDescent="0.2">
      <c r="A13" s="84"/>
      <c r="B13" s="9"/>
      <c r="C13" s="75"/>
      <c r="D13" s="75"/>
      <c r="E13" s="11"/>
      <c r="F13" s="75"/>
      <c r="G13" s="75"/>
      <c r="H13" s="75"/>
      <c r="I13" s="75"/>
      <c r="J13" s="12"/>
      <c r="K13" s="20"/>
    </row>
    <row r="14" spans="1:178" x14ac:dyDescent="0.2">
      <c r="A14" s="8"/>
      <c r="B14" s="9"/>
      <c r="C14" s="10"/>
      <c r="D14" s="77"/>
      <c r="E14" s="11"/>
      <c r="F14" s="12"/>
      <c r="G14" s="12"/>
      <c r="H14" s="12"/>
      <c r="I14" s="12"/>
      <c r="J14" s="12"/>
      <c r="K14" s="20"/>
      <c r="S14" s="3"/>
      <c r="T14" s="3"/>
      <c r="U14" s="3"/>
    </row>
    <row r="15" spans="1:178" x14ac:dyDescent="0.2">
      <c r="A15" s="44" t="s">
        <v>80</v>
      </c>
      <c r="B15" s="23"/>
      <c r="C15" s="23"/>
      <c r="D15" s="24"/>
      <c r="E15" s="25"/>
      <c r="F15" s="11"/>
      <c r="G15" s="11"/>
      <c r="H15" s="11"/>
      <c r="I15" s="59"/>
      <c r="J15" s="12"/>
      <c r="K15" s="20"/>
    </row>
    <row r="16" spans="1:178" x14ac:dyDescent="0.2">
      <c r="A16" s="8">
        <v>11900</v>
      </c>
      <c r="B16" s="9" t="s">
        <v>3</v>
      </c>
      <c r="C16" s="10">
        <v>12804.5</v>
      </c>
      <c r="D16" s="77"/>
      <c r="E16" s="11" t="s">
        <v>43</v>
      </c>
      <c r="F16" s="12">
        <f>+C16-A16</f>
        <v>904.5</v>
      </c>
      <c r="G16" s="12">
        <v>1.5</v>
      </c>
      <c r="H16" s="12"/>
      <c r="I16" s="12">
        <v>1472.44</v>
      </c>
      <c r="J16" s="12">
        <f>(I16*6)/(12*27)</f>
        <v>27.267407407407404</v>
      </c>
      <c r="K16" s="12">
        <f>(I16*3)/(12*27)</f>
        <v>13.633703703703702</v>
      </c>
    </row>
    <row r="17" spans="1:19" x14ac:dyDescent="0.2">
      <c r="A17" s="84"/>
      <c r="B17" s="9"/>
      <c r="C17" s="75"/>
      <c r="D17" s="75"/>
      <c r="E17" s="11"/>
      <c r="F17" s="75"/>
      <c r="G17" s="75"/>
      <c r="H17" s="75"/>
      <c r="I17" s="75"/>
      <c r="J17" s="12"/>
      <c r="K17" s="12"/>
      <c r="M17" s="247"/>
      <c r="N17" s="247"/>
      <c r="O17" s="247"/>
      <c r="P17" s="81"/>
    </row>
    <row r="18" spans="1:19" x14ac:dyDescent="0.2">
      <c r="A18" s="8">
        <v>12826.23</v>
      </c>
      <c r="B18" s="9" t="s">
        <v>3</v>
      </c>
      <c r="C18" s="10">
        <v>13054.22</v>
      </c>
      <c r="D18" s="77"/>
      <c r="E18" s="11" t="s">
        <v>43</v>
      </c>
      <c r="F18" s="12">
        <f t="shared" ref="F18" si="0">+C18-A18</f>
        <v>227.98999999999978</v>
      </c>
      <c r="G18" s="12">
        <v>1.5</v>
      </c>
      <c r="H18" s="12"/>
      <c r="I18" s="12">
        <v>388.71</v>
      </c>
      <c r="J18" s="12">
        <f t="shared" ref="J18:J34" si="1">(I18*6)/(12*27)</f>
        <v>7.1983333333333324</v>
      </c>
      <c r="K18" s="12">
        <f t="shared" ref="K18:K34" si="2">(I18*3)/(12*27)</f>
        <v>3.5991666666666662</v>
      </c>
      <c r="R18" s="247"/>
      <c r="S18" s="247"/>
    </row>
    <row r="19" spans="1:19" x14ac:dyDescent="0.2">
      <c r="A19" s="8"/>
      <c r="B19" s="9"/>
      <c r="C19" s="10"/>
      <c r="D19" s="77"/>
      <c r="E19" s="11"/>
      <c r="F19" s="12"/>
      <c r="G19" s="12"/>
      <c r="H19" s="12"/>
      <c r="I19" s="12"/>
      <c r="J19" s="12"/>
      <c r="K19" s="12"/>
      <c r="P19" s="81"/>
    </row>
    <row r="20" spans="1:19" x14ac:dyDescent="0.2">
      <c r="A20" s="8">
        <v>13072.07</v>
      </c>
      <c r="B20" s="9" t="s">
        <v>3</v>
      </c>
      <c r="C20" s="10">
        <v>13407.02</v>
      </c>
      <c r="D20" s="77"/>
      <c r="E20" s="11" t="s">
        <v>43</v>
      </c>
      <c r="F20" s="12">
        <f t="shared" ref="F20" si="3">+C20-A20</f>
        <v>334.95000000000073</v>
      </c>
      <c r="G20" s="12">
        <v>1.5</v>
      </c>
      <c r="H20" s="12"/>
      <c r="I20" s="12">
        <v>518.63</v>
      </c>
      <c r="J20" s="12">
        <f t="shared" si="1"/>
        <v>9.6042592592592584</v>
      </c>
      <c r="K20" s="12">
        <f t="shared" si="2"/>
        <v>4.8021296296296292</v>
      </c>
    </row>
    <row r="21" spans="1:19" x14ac:dyDescent="0.2">
      <c r="A21" s="8"/>
      <c r="B21" s="9"/>
      <c r="C21" s="10"/>
      <c r="D21" s="77"/>
      <c r="E21" s="11"/>
      <c r="F21" s="12"/>
      <c r="G21" s="12"/>
      <c r="H21" s="12"/>
      <c r="I21" s="12"/>
      <c r="J21" s="12"/>
      <c r="K21" s="12"/>
    </row>
    <row r="22" spans="1:19" x14ac:dyDescent="0.2">
      <c r="A22" s="8">
        <v>13421.81</v>
      </c>
      <c r="B22" s="9" t="s">
        <v>3</v>
      </c>
      <c r="C22" s="10">
        <v>13979.68</v>
      </c>
      <c r="D22" s="77"/>
      <c r="E22" s="11" t="s">
        <v>43</v>
      </c>
      <c r="F22" s="12">
        <f t="shared" ref="F22" si="4">+C22-A22</f>
        <v>557.8700000000008</v>
      </c>
      <c r="G22" s="12">
        <v>1.5</v>
      </c>
      <c r="H22" s="12"/>
      <c r="I22" s="12">
        <v>868.99</v>
      </c>
      <c r="J22" s="12">
        <f t="shared" si="1"/>
        <v>16.092407407407411</v>
      </c>
      <c r="K22" s="12">
        <f t="shared" si="2"/>
        <v>8.0462037037037053</v>
      </c>
    </row>
    <row r="23" spans="1:19" x14ac:dyDescent="0.2">
      <c r="A23" s="34"/>
      <c r="B23" s="90"/>
      <c r="C23" s="90"/>
      <c r="D23" s="91"/>
      <c r="E23" s="90"/>
      <c r="F23" s="89"/>
      <c r="G23" s="90"/>
      <c r="H23" s="90"/>
      <c r="I23" s="90"/>
      <c r="J23" s="12"/>
      <c r="K23" s="12"/>
      <c r="P23" s="81"/>
    </row>
    <row r="24" spans="1:19" x14ac:dyDescent="0.2">
      <c r="A24" s="8">
        <v>14007.24</v>
      </c>
      <c r="B24" s="9" t="s">
        <v>3</v>
      </c>
      <c r="C24" s="10">
        <v>14775.05</v>
      </c>
      <c r="D24" s="77"/>
      <c r="E24" s="11" t="s">
        <v>43</v>
      </c>
      <c r="F24" s="12">
        <f>+C24-A24</f>
        <v>767.80999999999949</v>
      </c>
      <c r="G24" s="12">
        <v>1.5</v>
      </c>
      <c r="H24" s="12"/>
      <c r="I24" s="12">
        <v>1176.02</v>
      </c>
      <c r="J24" s="12">
        <f t="shared" si="1"/>
        <v>21.778148148148148</v>
      </c>
      <c r="K24" s="12">
        <f t="shared" si="2"/>
        <v>10.889074074074074</v>
      </c>
    </row>
    <row r="25" spans="1:19" x14ac:dyDescent="0.2">
      <c r="A25" s="84"/>
      <c r="B25" s="9"/>
      <c r="C25" s="75"/>
      <c r="D25" s="75"/>
      <c r="E25" s="11"/>
      <c r="F25" s="75"/>
      <c r="G25" s="75"/>
      <c r="H25" s="75"/>
      <c r="I25" s="75"/>
      <c r="J25" s="12"/>
      <c r="K25" s="12"/>
    </row>
    <row r="26" spans="1:19" x14ac:dyDescent="0.2">
      <c r="A26" s="8">
        <v>14794.87</v>
      </c>
      <c r="B26" s="9" t="s">
        <v>3</v>
      </c>
      <c r="C26" s="10">
        <v>14973.24</v>
      </c>
      <c r="D26" s="77"/>
      <c r="E26" s="11" t="s">
        <v>43</v>
      </c>
      <c r="F26" s="12">
        <f t="shared" ref="F26:F30" si="5">+C26-A26</f>
        <v>178.36999999999898</v>
      </c>
      <c r="G26" s="12">
        <v>1.5</v>
      </c>
      <c r="H26" s="12"/>
      <c r="I26" s="12">
        <v>303.89</v>
      </c>
      <c r="J26" s="12">
        <f t="shared" si="1"/>
        <v>5.6275925925925927</v>
      </c>
      <c r="K26" s="12">
        <f t="shared" si="2"/>
        <v>2.8137962962962964</v>
      </c>
    </row>
    <row r="27" spans="1:19" x14ac:dyDescent="0.2">
      <c r="A27" s="8"/>
      <c r="B27" s="9"/>
      <c r="C27" s="10"/>
      <c r="D27" s="77"/>
      <c r="E27" s="11"/>
      <c r="F27" s="12"/>
      <c r="G27" s="12"/>
      <c r="H27" s="12"/>
      <c r="I27" s="12"/>
      <c r="J27" s="12"/>
      <c r="K27" s="12"/>
    </row>
    <row r="28" spans="1:19" x14ac:dyDescent="0.2">
      <c r="A28" s="8">
        <v>15003.95</v>
      </c>
      <c r="B28" s="9" t="s">
        <v>3</v>
      </c>
      <c r="C28" s="10">
        <v>15180.84</v>
      </c>
      <c r="D28" s="77"/>
      <c r="E28" s="11" t="s">
        <v>43</v>
      </c>
      <c r="F28" s="12">
        <f t="shared" si="5"/>
        <v>176.88999999999942</v>
      </c>
      <c r="G28" s="12">
        <v>1.5</v>
      </c>
      <c r="H28" s="12"/>
      <c r="I28" s="12">
        <v>280.33</v>
      </c>
      <c r="J28" s="12">
        <f t="shared" si="1"/>
        <v>5.1912962962962963</v>
      </c>
      <c r="K28" s="12">
        <f t="shared" si="2"/>
        <v>2.5956481481481481</v>
      </c>
    </row>
    <row r="29" spans="1:19" x14ac:dyDescent="0.2">
      <c r="A29" s="8"/>
      <c r="B29" s="9"/>
      <c r="C29" s="10"/>
      <c r="D29" s="77"/>
      <c r="E29" s="11"/>
      <c r="F29" s="12"/>
      <c r="G29" s="12"/>
      <c r="H29" s="12"/>
      <c r="I29" s="12"/>
      <c r="J29" s="12"/>
      <c r="K29" s="12"/>
      <c r="O29" s="248"/>
      <c r="P29" s="248"/>
      <c r="Q29" s="248"/>
      <c r="R29" s="81"/>
    </row>
    <row r="30" spans="1:19" x14ac:dyDescent="0.2">
      <c r="A30" s="8">
        <v>15197.23</v>
      </c>
      <c r="B30" s="9" t="s">
        <v>3</v>
      </c>
      <c r="C30" s="10">
        <v>15384.18</v>
      </c>
      <c r="D30" s="77"/>
      <c r="E30" s="11" t="s">
        <v>43</v>
      </c>
      <c r="F30" s="12">
        <f t="shared" si="5"/>
        <v>186.95000000000073</v>
      </c>
      <c r="G30" s="12">
        <v>1.5</v>
      </c>
      <c r="H30" s="12"/>
      <c r="I30" s="12">
        <v>304.24</v>
      </c>
      <c r="J30" s="12">
        <f t="shared" si="1"/>
        <v>5.634074074074074</v>
      </c>
      <c r="K30" s="12">
        <f t="shared" si="2"/>
        <v>2.817037037037037</v>
      </c>
      <c r="O30" s="248"/>
      <c r="P30" s="248"/>
      <c r="Q30" s="248"/>
    </row>
    <row r="31" spans="1:19" x14ac:dyDescent="0.2">
      <c r="A31" s="8"/>
      <c r="B31" s="9"/>
      <c r="C31" s="10"/>
      <c r="D31" s="77"/>
      <c r="E31" s="11"/>
      <c r="F31" s="12"/>
      <c r="G31" s="12"/>
      <c r="H31" s="12"/>
      <c r="I31" s="12"/>
      <c r="J31" s="12"/>
      <c r="K31" s="12"/>
      <c r="Q31" s="4"/>
    </row>
    <row r="32" spans="1:19" x14ac:dyDescent="0.2">
      <c r="A32" s="8">
        <v>15412.07</v>
      </c>
      <c r="B32" s="9" t="s">
        <v>3</v>
      </c>
      <c r="C32" s="10">
        <v>15774.74</v>
      </c>
      <c r="D32" s="77"/>
      <c r="E32" s="11" t="s">
        <v>43</v>
      </c>
      <c r="F32" s="12">
        <f t="shared" ref="F32" si="6">+C32-A32</f>
        <v>362.67000000000007</v>
      </c>
      <c r="G32" s="12">
        <v>1.5</v>
      </c>
      <c r="H32" s="12"/>
      <c r="I32" s="12">
        <v>583.29</v>
      </c>
      <c r="J32" s="12">
        <f t="shared" si="1"/>
        <v>10.801666666666666</v>
      </c>
      <c r="K32" s="12">
        <f t="shared" si="2"/>
        <v>5.4008333333333329</v>
      </c>
    </row>
    <row r="33" spans="1:11" x14ac:dyDescent="0.2">
      <c r="A33" s="8"/>
      <c r="B33" s="9"/>
      <c r="C33" s="10"/>
      <c r="D33" s="77"/>
      <c r="E33" s="11"/>
      <c r="F33" s="12"/>
      <c r="G33" s="12"/>
      <c r="H33" s="12"/>
      <c r="I33" s="12"/>
      <c r="J33" s="12"/>
      <c r="K33" s="12"/>
    </row>
    <row r="34" spans="1:11" x14ac:dyDescent="0.2">
      <c r="A34" s="8">
        <v>15800.25</v>
      </c>
      <c r="B34" s="9" t="s">
        <v>3</v>
      </c>
      <c r="C34" s="10">
        <v>16119.98</v>
      </c>
      <c r="D34" s="77"/>
      <c r="E34" s="11" t="s">
        <v>43</v>
      </c>
      <c r="F34" s="12">
        <f t="shared" ref="F34" si="7">+C34-A34</f>
        <v>319.72999999999956</v>
      </c>
      <c r="G34" s="12">
        <v>1.5</v>
      </c>
      <c r="H34" s="12"/>
      <c r="I34" s="12">
        <v>533.41</v>
      </c>
      <c r="J34" s="12">
        <f t="shared" si="1"/>
        <v>9.8779629629629628</v>
      </c>
      <c r="K34" s="12">
        <f t="shared" si="2"/>
        <v>4.9389814814814814</v>
      </c>
    </row>
    <row r="35" spans="1:11" x14ac:dyDescent="0.2">
      <c r="A35" s="8"/>
      <c r="B35" s="9"/>
      <c r="C35" s="10"/>
      <c r="D35" s="77"/>
      <c r="E35" s="11"/>
      <c r="F35" s="12"/>
      <c r="G35" s="12"/>
      <c r="H35" s="12"/>
      <c r="I35" s="12"/>
      <c r="J35" s="12"/>
      <c r="K35" s="20"/>
    </row>
    <row r="36" spans="1:11" x14ac:dyDescent="0.2">
      <c r="A36" s="8">
        <v>11974.52</v>
      </c>
      <c r="B36" s="9" t="s">
        <v>3</v>
      </c>
      <c r="C36" s="10">
        <v>12231.78</v>
      </c>
      <c r="D36" s="77"/>
      <c r="E36" s="11" t="s">
        <v>42</v>
      </c>
      <c r="F36" s="12">
        <f>+C36-A36</f>
        <v>257.26000000000022</v>
      </c>
      <c r="G36" s="12">
        <v>1.5</v>
      </c>
      <c r="H36" s="12"/>
      <c r="I36" s="12">
        <v>415.45</v>
      </c>
      <c r="J36" s="12">
        <f>(I36*6)/(12*27)</f>
        <v>7.693518518518518</v>
      </c>
      <c r="K36" s="20"/>
    </row>
    <row r="37" spans="1:11" x14ac:dyDescent="0.2">
      <c r="A37" s="84"/>
      <c r="B37" s="9"/>
      <c r="C37" s="75"/>
      <c r="D37" s="75"/>
      <c r="E37" s="11"/>
      <c r="F37" s="75"/>
      <c r="G37" s="75"/>
      <c r="H37" s="75"/>
      <c r="I37" s="75"/>
      <c r="J37" s="12"/>
      <c r="K37" s="20"/>
    </row>
    <row r="38" spans="1:11" x14ac:dyDescent="0.2">
      <c r="A38" s="8">
        <v>12253.5</v>
      </c>
      <c r="B38" s="9" t="s">
        <v>3</v>
      </c>
      <c r="C38" s="10">
        <v>12956.05</v>
      </c>
      <c r="D38" s="77"/>
      <c r="E38" s="11" t="s">
        <v>42</v>
      </c>
      <c r="F38" s="12">
        <f t="shared" ref="F38" si="8">+C38-A38</f>
        <v>702.54999999999927</v>
      </c>
      <c r="G38" s="12">
        <v>1.5</v>
      </c>
      <c r="H38" s="12"/>
      <c r="I38" s="12">
        <v>1107.99</v>
      </c>
      <c r="J38" s="12">
        <f t="shared" ref="J38" si="9">(I38*6)/(12*27)</f>
        <v>20.518333333333334</v>
      </c>
      <c r="K38" s="20"/>
    </row>
    <row r="39" spans="1:11" x14ac:dyDescent="0.2">
      <c r="A39" s="8"/>
      <c r="B39" s="9"/>
      <c r="C39" s="10"/>
      <c r="D39" s="77"/>
      <c r="E39" s="11"/>
      <c r="F39" s="12"/>
      <c r="G39" s="12"/>
      <c r="H39" s="12"/>
      <c r="I39" s="12"/>
      <c r="J39" s="12"/>
      <c r="K39" s="20"/>
    </row>
    <row r="40" spans="1:11" x14ac:dyDescent="0.2">
      <c r="A40" s="8">
        <v>13058.61</v>
      </c>
      <c r="B40" s="9" t="s">
        <v>3</v>
      </c>
      <c r="C40" s="10">
        <v>13211.9</v>
      </c>
      <c r="D40" s="77"/>
      <c r="E40" s="11" t="s">
        <v>42</v>
      </c>
      <c r="F40" s="12">
        <f t="shared" ref="F40" si="10">+C40-A40</f>
        <v>153.28999999999905</v>
      </c>
      <c r="G40" s="12">
        <v>1.5</v>
      </c>
      <c r="H40" s="12"/>
      <c r="I40" s="12">
        <v>232.43</v>
      </c>
      <c r="J40" s="12">
        <f t="shared" ref="J40" si="11">(I40*6)/(12*27)</f>
        <v>4.3042592592592595</v>
      </c>
      <c r="K40" s="20"/>
    </row>
    <row r="41" spans="1:11" x14ac:dyDescent="0.2">
      <c r="A41" s="8"/>
      <c r="B41" s="9"/>
      <c r="C41" s="10"/>
      <c r="D41" s="77"/>
      <c r="E41" s="11"/>
      <c r="F41" s="12"/>
      <c r="G41" s="12"/>
      <c r="H41" s="12"/>
      <c r="I41" s="12"/>
      <c r="J41" s="12"/>
      <c r="K41" s="20"/>
    </row>
    <row r="42" spans="1:11" x14ac:dyDescent="0.2">
      <c r="A42" s="8">
        <v>13247.64</v>
      </c>
      <c r="B42" s="9" t="s">
        <v>3</v>
      </c>
      <c r="C42" s="10">
        <v>13595.18</v>
      </c>
      <c r="D42" s="77"/>
      <c r="E42" s="11" t="s">
        <v>42</v>
      </c>
      <c r="F42" s="12">
        <f t="shared" ref="F42" si="12">+C42-A42</f>
        <v>347.54000000000087</v>
      </c>
      <c r="G42" s="12">
        <v>1.5</v>
      </c>
      <c r="H42" s="12"/>
      <c r="I42" s="12">
        <v>609.53</v>
      </c>
      <c r="J42" s="12">
        <f t="shared" ref="J42" si="13">(I42*6)/(12*27)</f>
        <v>11.287592592592592</v>
      </c>
      <c r="K42" s="20"/>
    </row>
    <row r="43" spans="1:11" x14ac:dyDescent="0.2">
      <c r="A43" s="34"/>
      <c r="B43" s="90"/>
      <c r="C43" s="90"/>
      <c r="D43" s="91"/>
      <c r="E43" s="90"/>
      <c r="F43" s="89"/>
      <c r="G43" s="90"/>
      <c r="H43" s="90"/>
      <c r="I43" s="90"/>
      <c r="J43" s="12"/>
      <c r="K43" s="20"/>
    </row>
    <row r="44" spans="1:11" x14ac:dyDescent="0.2">
      <c r="A44" s="8">
        <v>13613.05</v>
      </c>
      <c r="B44" s="9" t="s">
        <v>3</v>
      </c>
      <c r="C44" s="10">
        <v>14269.5</v>
      </c>
      <c r="D44" s="77"/>
      <c r="E44" s="11" t="s">
        <v>42</v>
      </c>
      <c r="F44" s="12">
        <f>+C44-A44</f>
        <v>656.45000000000073</v>
      </c>
      <c r="G44" s="12">
        <v>1.5</v>
      </c>
      <c r="H44" s="12"/>
      <c r="I44" s="12">
        <v>1021.62</v>
      </c>
      <c r="J44" s="12">
        <f t="shared" ref="J44" si="14">(I44*6)/(12*27)</f>
        <v>18.91888888888889</v>
      </c>
      <c r="K44" s="20"/>
    </row>
    <row r="45" spans="1:11" ht="13.5" customHeight="1" x14ac:dyDescent="0.2">
      <c r="A45" s="84"/>
      <c r="B45" s="9"/>
      <c r="C45" s="75"/>
      <c r="D45" s="75"/>
      <c r="E45" s="11"/>
      <c r="F45" s="75"/>
      <c r="G45" s="75"/>
      <c r="H45" s="75"/>
      <c r="I45" s="75"/>
      <c r="J45" s="12"/>
      <c r="K45" s="20"/>
    </row>
    <row r="46" spans="1:11" ht="13.5" customHeight="1" x14ac:dyDescent="0.2">
      <c r="A46" s="8">
        <v>14290.5</v>
      </c>
      <c r="B46" s="9" t="s">
        <v>3</v>
      </c>
      <c r="C46" s="10">
        <v>14544.54</v>
      </c>
      <c r="D46" s="77"/>
      <c r="E46" s="11" t="s">
        <v>42</v>
      </c>
      <c r="F46" s="12">
        <f t="shared" ref="F46" si="15">+C46-A46</f>
        <v>254.04000000000087</v>
      </c>
      <c r="G46" s="12">
        <v>1.5</v>
      </c>
      <c r="H46" s="12"/>
      <c r="I46" s="12">
        <v>420.37</v>
      </c>
      <c r="J46" s="12">
        <f t="shared" ref="J46" si="16">(I46*6)/(12*27)</f>
        <v>7.78462962962963</v>
      </c>
      <c r="K46" s="20"/>
    </row>
    <row r="47" spans="1:11" x14ac:dyDescent="0.2">
      <c r="A47" s="8"/>
      <c r="B47" s="9"/>
      <c r="C47" s="10"/>
      <c r="D47" s="77"/>
      <c r="E47" s="11"/>
      <c r="F47" s="12"/>
      <c r="G47" s="12"/>
      <c r="H47" s="12"/>
      <c r="I47" s="12"/>
      <c r="J47" s="12"/>
      <c r="K47" s="20"/>
    </row>
    <row r="48" spans="1:11" x14ac:dyDescent="0.2">
      <c r="A48" s="8">
        <v>14565.05</v>
      </c>
      <c r="B48" s="9" t="s">
        <v>3</v>
      </c>
      <c r="C48" s="10">
        <v>15357.72</v>
      </c>
      <c r="D48" s="77"/>
      <c r="E48" s="11" t="s">
        <v>42</v>
      </c>
      <c r="F48" s="12">
        <f t="shared" ref="F48" si="17">+C48-A48</f>
        <v>792.67000000000007</v>
      </c>
      <c r="G48" s="12">
        <v>1.5</v>
      </c>
      <c r="H48" s="12"/>
      <c r="I48" s="12">
        <v>1255.5999999999999</v>
      </c>
      <c r="J48" s="12">
        <f t="shared" ref="J48" si="18">(I48*6)/(12*27)</f>
        <v>23.25185185185185</v>
      </c>
      <c r="K48" s="20"/>
    </row>
    <row r="49" spans="1:11" x14ac:dyDescent="0.2">
      <c r="A49" s="8"/>
      <c r="B49" s="9"/>
      <c r="C49" s="10"/>
      <c r="D49" s="77"/>
      <c r="E49" s="11"/>
      <c r="F49" s="12"/>
      <c r="G49" s="12"/>
      <c r="H49" s="12"/>
      <c r="I49" s="12"/>
      <c r="J49" s="12"/>
      <c r="K49" s="20"/>
    </row>
    <row r="50" spans="1:11" x14ac:dyDescent="0.2">
      <c r="A50" s="8">
        <v>15379.39</v>
      </c>
      <c r="B50" s="9" t="s">
        <v>3</v>
      </c>
      <c r="C50" s="10">
        <v>15994.21</v>
      </c>
      <c r="D50" s="77"/>
      <c r="E50" s="11" t="s">
        <v>42</v>
      </c>
      <c r="F50" s="12">
        <f t="shared" ref="F50:F54" si="19">+C50-A50</f>
        <v>614.81999999999971</v>
      </c>
      <c r="G50" s="12">
        <v>1.5</v>
      </c>
      <c r="H50" s="12"/>
      <c r="I50" s="12">
        <v>983.46</v>
      </c>
      <c r="J50" s="12">
        <f t="shared" ref="J50" si="20">(I50*6)/(12*27)</f>
        <v>18.212222222222223</v>
      </c>
      <c r="K50" s="20"/>
    </row>
    <row r="51" spans="1:11" x14ac:dyDescent="0.2">
      <c r="A51" s="8"/>
      <c r="B51" s="9"/>
      <c r="C51" s="10"/>
      <c r="D51" s="77"/>
      <c r="E51" s="11"/>
      <c r="F51" s="12"/>
      <c r="G51" s="12"/>
      <c r="H51" s="12"/>
      <c r="I51" s="12"/>
      <c r="J51" s="12"/>
      <c r="K51" s="20"/>
    </row>
    <row r="52" spans="1:11" x14ac:dyDescent="0.2">
      <c r="A52" s="44" t="s">
        <v>91</v>
      </c>
      <c r="B52" s="9"/>
      <c r="C52" s="10"/>
      <c r="D52" s="77"/>
      <c r="E52" s="11"/>
      <c r="F52" s="12"/>
      <c r="G52" s="12"/>
      <c r="H52" s="12"/>
      <c r="I52" s="12"/>
      <c r="J52" s="12"/>
      <c r="K52" s="20"/>
    </row>
    <row r="53" spans="1:11" x14ac:dyDescent="0.2">
      <c r="A53" s="8">
        <v>21772.57</v>
      </c>
      <c r="B53" s="9" t="s">
        <v>3</v>
      </c>
      <c r="C53" s="10">
        <v>22892.89</v>
      </c>
      <c r="D53" s="77"/>
      <c r="E53" s="11" t="s">
        <v>53</v>
      </c>
      <c r="F53" s="12">
        <f t="shared" si="19"/>
        <v>1120.3199999999997</v>
      </c>
      <c r="G53" s="12">
        <v>8.33</v>
      </c>
      <c r="H53" s="12">
        <f>F53*G53*1.05</f>
        <v>9798.8788799999966</v>
      </c>
      <c r="J53" s="12">
        <f>(6*H53)/(12*27)</f>
        <v>181.46071999999992</v>
      </c>
      <c r="K53" s="20"/>
    </row>
    <row r="54" spans="1:11" ht="13.5" thickBot="1" x14ac:dyDescent="0.25">
      <c r="A54" s="101">
        <v>21155.24</v>
      </c>
      <c r="B54" s="166" t="s">
        <v>3</v>
      </c>
      <c r="C54" s="10">
        <v>21626.39</v>
      </c>
      <c r="D54" s="91"/>
      <c r="E54" s="163" t="s">
        <v>68</v>
      </c>
      <c r="F54" s="173">
        <f t="shared" si="19"/>
        <v>471.14999999999782</v>
      </c>
      <c r="G54" s="172">
        <v>8.33</v>
      </c>
      <c r="I54" s="166">
        <f>2437.64*1.05</f>
        <v>2559.5219999999999</v>
      </c>
      <c r="J54" s="12">
        <f>(6*I54)/(12*27)</f>
        <v>47.398555555555554</v>
      </c>
      <c r="K54" s="20"/>
    </row>
    <row r="55" spans="1:11" ht="13.5" thickBot="1" x14ac:dyDescent="0.25">
      <c r="A55" s="101">
        <v>21626.39</v>
      </c>
      <c r="B55" s="102" t="s">
        <v>3</v>
      </c>
      <c r="C55" s="74">
        <v>23019.69</v>
      </c>
      <c r="D55" s="103"/>
      <c r="E55" s="7" t="s">
        <v>68</v>
      </c>
      <c r="F55" s="119">
        <f>+C55-A54</f>
        <v>1864.4499999999971</v>
      </c>
      <c r="G55" s="119">
        <v>8.33</v>
      </c>
      <c r="H55" s="119">
        <f>F55*G55*1.05</f>
        <v>16307.411924999975</v>
      </c>
      <c r="I55" s="188"/>
      <c r="J55" s="119">
        <f>(6*H55)/(12*27)</f>
        <v>301.98910972222171</v>
      </c>
      <c r="K55" s="151"/>
    </row>
    <row r="56" spans="1:11" ht="13.5" thickBot="1" x14ac:dyDescent="0.25">
      <c r="A56" s="253" t="s">
        <v>11</v>
      </c>
      <c r="B56" s="254"/>
      <c r="C56" s="254"/>
      <c r="D56" s="254"/>
      <c r="E56" s="254"/>
      <c r="F56" s="254"/>
      <c r="G56" s="254"/>
      <c r="H56" s="254"/>
      <c r="I56" s="255"/>
      <c r="J56" s="87">
        <f>SUM(J13:J55)</f>
        <v>761.89282972222168</v>
      </c>
      <c r="K56" s="88">
        <f>SUM(K16:K34)</f>
        <v>59.536574074074075</v>
      </c>
    </row>
    <row r="57" spans="1:11" ht="13.5" thickBot="1" x14ac:dyDescent="0.25">
      <c r="A57" s="249" t="s">
        <v>12</v>
      </c>
      <c r="B57" s="250"/>
      <c r="C57" s="250"/>
      <c r="D57" s="250"/>
      <c r="E57" s="250"/>
      <c r="F57" s="250"/>
      <c r="G57" s="250"/>
      <c r="H57" s="250"/>
      <c r="I57" s="251"/>
      <c r="J57" s="14">
        <f>ROUND(J56, 0)</f>
        <v>762</v>
      </c>
      <c r="K57" s="14">
        <f>ROUND(K56, 0)</f>
        <v>60</v>
      </c>
    </row>
    <row r="58" spans="1:11" x14ac:dyDescent="0.2">
      <c r="E58" s="3"/>
      <c r="G58" s="3"/>
      <c r="H58" s="3"/>
      <c r="I58" s="3"/>
      <c r="J58" s="3"/>
      <c r="K58" s="3"/>
    </row>
    <row r="59" spans="1:11" x14ac:dyDescent="0.2">
      <c r="E59" s="3"/>
      <c r="G59" s="3"/>
      <c r="H59" s="3"/>
      <c r="I59" s="3"/>
      <c r="J59" s="3"/>
      <c r="K59" s="3"/>
    </row>
    <row r="60" spans="1:11" x14ac:dyDescent="0.2">
      <c r="D60" s="5"/>
      <c r="E60" s="3"/>
      <c r="G60" s="3"/>
      <c r="H60" s="3"/>
      <c r="I60" s="3"/>
      <c r="J60" s="3"/>
      <c r="K60" s="3"/>
    </row>
    <row r="61" spans="1:11" x14ac:dyDescent="0.2">
      <c r="D61" s="6"/>
      <c r="E61" s="3"/>
      <c r="G61" s="3"/>
      <c r="H61" s="3"/>
      <c r="I61" s="3"/>
      <c r="J61" s="3"/>
      <c r="K61" s="3"/>
    </row>
    <row r="62" spans="1:11" x14ac:dyDescent="0.2">
      <c r="D62" s="6"/>
      <c r="E62" s="3"/>
      <c r="G62" s="3"/>
      <c r="H62" s="3"/>
      <c r="I62" s="3"/>
      <c r="J62" s="3"/>
      <c r="K62" s="3"/>
    </row>
    <row r="63" spans="1:11" x14ac:dyDescent="0.2">
      <c r="E63" s="3"/>
      <c r="G63" s="3"/>
      <c r="H63" s="3"/>
      <c r="I63" s="3"/>
      <c r="J63" s="3"/>
      <c r="K63" s="3"/>
    </row>
    <row r="64" spans="1:11" x14ac:dyDescent="0.2">
      <c r="E64" s="3"/>
      <c r="G64" s="3"/>
      <c r="H64" s="3"/>
      <c r="I64" s="3"/>
      <c r="J64" s="3"/>
      <c r="K64" s="3"/>
    </row>
    <row r="65" spans="5:11" x14ac:dyDescent="0.2">
      <c r="E65" s="3"/>
      <c r="G65" s="3"/>
      <c r="H65" s="3"/>
      <c r="I65" s="3"/>
      <c r="J65" s="3"/>
      <c r="K65" s="3"/>
    </row>
    <row r="66" spans="5:11" x14ac:dyDescent="0.2">
      <c r="E66" s="3"/>
      <c r="G66" s="3"/>
      <c r="H66" s="3"/>
      <c r="I66" s="3"/>
      <c r="J66" s="3"/>
      <c r="K66" s="3"/>
    </row>
    <row r="67" spans="5:11" x14ac:dyDescent="0.2">
      <c r="E67" s="3"/>
      <c r="G67" s="3"/>
      <c r="H67" s="3"/>
      <c r="I67" s="3"/>
      <c r="J67" s="3"/>
      <c r="K67" s="3"/>
    </row>
    <row r="68" spans="5:11" x14ac:dyDescent="0.2">
      <c r="E68" s="3"/>
      <c r="G68" s="3"/>
      <c r="H68" s="3"/>
      <c r="I68" s="3"/>
      <c r="J68" s="3"/>
      <c r="K68" s="3"/>
    </row>
    <row r="69" spans="5:11" x14ac:dyDescent="0.2">
      <c r="E69" s="3"/>
      <c r="G69" s="3"/>
      <c r="H69" s="3"/>
      <c r="I69" s="3"/>
      <c r="J69" s="3"/>
      <c r="K69" s="3"/>
    </row>
    <row r="70" spans="5:11" x14ac:dyDescent="0.2">
      <c r="E70" s="3"/>
      <c r="G70" s="3"/>
      <c r="H70" s="3"/>
      <c r="I70" s="3"/>
      <c r="J70" s="3"/>
      <c r="K70" s="3"/>
    </row>
    <row r="71" spans="5:11" x14ac:dyDescent="0.2">
      <c r="E71" s="3"/>
      <c r="G71" s="3"/>
      <c r="H71" s="3"/>
      <c r="I71" s="3"/>
      <c r="J71" s="3"/>
      <c r="K71" s="3"/>
    </row>
    <row r="72" spans="5:11" x14ac:dyDescent="0.2">
      <c r="E72" s="3"/>
      <c r="G72" s="3"/>
      <c r="H72" s="3"/>
      <c r="I72" s="3"/>
      <c r="J72" s="3"/>
      <c r="K72" s="3"/>
    </row>
    <row r="73" spans="5:11" x14ac:dyDescent="0.2">
      <c r="E73" s="3"/>
      <c r="G73" s="3"/>
      <c r="H73" s="3"/>
      <c r="I73" s="3"/>
      <c r="J73" s="3"/>
      <c r="K73" s="3"/>
    </row>
    <row r="74" spans="5:11" x14ac:dyDescent="0.2">
      <c r="E74" s="3"/>
      <c r="G74" s="3"/>
      <c r="H74" s="3"/>
      <c r="I74" s="3"/>
      <c r="J74" s="3"/>
      <c r="K74" s="3"/>
    </row>
    <row r="75" spans="5:11" x14ac:dyDescent="0.2">
      <c r="E75" s="3"/>
      <c r="G75" s="3"/>
      <c r="H75" s="3"/>
      <c r="I75" s="3"/>
      <c r="J75" s="3"/>
      <c r="K75" s="3"/>
    </row>
    <row r="76" spans="5:11" x14ac:dyDescent="0.2">
      <c r="E76" s="3"/>
      <c r="G76" s="3"/>
      <c r="H76" s="3"/>
      <c r="I76" s="3"/>
      <c r="J76" s="3"/>
      <c r="K76" s="3"/>
    </row>
    <row r="77" spans="5:11" x14ac:dyDescent="0.2">
      <c r="E77" s="3"/>
      <c r="G77" s="3"/>
      <c r="H77" s="3"/>
      <c r="I77" s="3"/>
      <c r="J77" s="3"/>
      <c r="K77" s="3"/>
    </row>
    <row r="78" spans="5:11" x14ac:dyDescent="0.2">
      <c r="E78" s="3"/>
      <c r="G78" s="3"/>
      <c r="H78" s="3"/>
      <c r="I78" s="3"/>
      <c r="J78" s="3"/>
      <c r="K78" s="3"/>
    </row>
    <row r="79" spans="5:11" x14ac:dyDescent="0.2">
      <c r="E79" s="3"/>
      <c r="G79" s="3"/>
      <c r="H79" s="3"/>
      <c r="I79" s="3"/>
      <c r="J79" s="3"/>
      <c r="K79" s="3"/>
    </row>
    <row r="80" spans="5:11" x14ac:dyDescent="0.2">
      <c r="E80" s="3"/>
      <c r="G80" s="3"/>
      <c r="H80" s="3"/>
      <c r="I80" s="3"/>
      <c r="J80" s="3"/>
      <c r="K80" s="3"/>
    </row>
    <row r="81" spans="5:11" x14ac:dyDescent="0.2">
      <c r="E81" s="3"/>
      <c r="G81" s="3"/>
      <c r="H81" s="3"/>
      <c r="I81" s="3"/>
      <c r="J81" s="3"/>
      <c r="K81" s="3"/>
    </row>
    <row r="82" spans="5:11" x14ac:dyDescent="0.2">
      <c r="E82" s="3"/>
      <c r="G82" s="3"/>
      <c r="H82" s="3"/>
      <c r="I82" s="3"/>
      <c r="J82" s="3"/>
      <c r="K82" s="3"/>
    </row>
    <row r="83" spans="5:11" x14ac:dyDescent="0.2">
      <c r="E83" s="3"/>
      <c r="G83" s="3"/>
      <c r="H83" s="3"/>
      <c r="I83" s="3"/>
      <c r="J83" s="3"/>
      <c r="K83" s="3"/>
    </row>
    <row r="84" spans="5:11" x14ac:dyDescent="0.2">
      <c r="E84" s="3"/>
      <c r="G84" s="3"/>
      <c r="H84" s="3"/>
      <c r="I84" s="3"/>
      <c r="J84" s="3"/>
      <c r="K84" s="3"/>
    </row>
    <row r="85" spans="5:11" x14ac:dyDescent="0.2">
      <c r="E85" s="3"/>
      <c r="G85" s="3"/>
      <c r="H85" s="3"/>
      <c r="I85" s="3"/>
      <c r="J85" s="3"/>
      <c r="K85" s="3"/>
    </row>
    <row r="86" spans="5:11" x14ac:dyDescent="0.2">
      <c r="E86" s="3"/>
      <c r="G86" s="3"/>
      <c r="H86" s="3"/>
      <c r="I86" s="3"/>
      <c r="J86" s="3"/>
      <c r="K86" s="3"/>
    </row>
    <row r="87" spans="5:11" x14ac:dyDescent="0.2">
      <c r="E87" s="3"/>
      <c r="G87" s="3"/>
      <c r="H87" s="3"/>
      <c r="I87" s="3"/>
      <c r="J87" s="3"/>
      <c r="K87" s="3"/>
    </row>
    <row r="88" spans="5:11" x14ac:dyDescent="0.2">
      <c r="E88" s="3"/>
      <c r="G88" s="3"/>
      <c r="H88" s="3"/>
      <c r="I88" s="3"/>
      <c r="J88" s="3"/>
      <c r="K88" s="3"/>
    </row>
    <row r="89" spans="5:11" x14ac:dyDescent="0.2">
      <c r="E89" s="3"/>
      <c r="G89" s="3"/>
      <c r="H89" s="3"/>
      <c r="I89" s="3"/>
      <c r="J89" s="3"/>
      <c r="K89" s="3"/>
    </row>
    <row r="90" spans="5:11" x14ac:dyDescent="0.2">
      <c r="E90" s="3"/>
      <c r="G90" s="3"/>
      <c r="H90" s="3"/>
      <c r="I90" s="3"/>
      <c r="J90" s="3"/>
      <c r="K90" s="3"/>
    </row>
    <row r="91" spans="5:11" x14ac:dyDescent="0.2">
      <c r="E91" s="3"/>
      <c r="G91" s="3"/>
      <c r="H91" s="3"/>
      <c r="I91" s="3"/>
      <c r="J91" s="3"/>
      <c r="K91" s="3"/>
    </row>
    <row r="92" spans="5:11" x14ac:dyDescent="0.2">
      <c r="E92" s="3"/>
      <c r="G92" s="3"/>
      <c r="H92" s="3"/>
      <c r="I92" s="3"/>
      <c r="J92" s="3"/>
      <c r="K92" s="3"/>
    </row>
    <row r="93" spans="5:11" x14ac:dyDescent="0.2">
      <c r="E93" s="3"/>
      <c r="G93" s="3"/>
      <c r="H93" s="3"/>
      <c r="I93" s="3"/>
      <c r="J93" s="3"/>
      <c r="K93" s="3"/>
    </row>
    <row r="94" spans="5:11" x14ac:dyDescent="0.2">
      <c r="E94" s="3"/>
      <c r="G94" s="3"/>
      <c r="H94" s="3"/>
      <c r="I94" s="3"/>
      <c r="J94" s="3"/>
      <c r="K94" s="3"/>
    </row>
    <row r="95" spans="5:11" x14ac:dyDescent="0.2">
      <c r="E95" s="3"/>
      <c r="G95" s="3"/>
      <c r="H95" s="3"/>
      <c r="I95" s="3"/>
      <c r="J95" s="3"/>
      <c r="K95" s="3"/>
    </row>
    <row r="96" spans="5:11" x14ac:dyDescent="0.2">
      <c r="E96" s="3"/>
      <c r="G96" s="3"/>
      <c r="H96" s="3"/>
      <c r="I96" s="3"/>
      <c r="J96" s="3"/>
      <c r="K96" s="3"/>
    </row>
    <row r="97" spans="5:11" x14ac:dyDescent="0.2">
      <c r="E97" s="3"/>
      <c r="G97" s="3"/>
      <c r="H97" s="3"/>
      <c r="I97" s="3"/>
      <c r="J97" s="3"/>
      <c r="K97" s="3"/>
    </row>
    <row r="98" spans="5:11" x14ac:dyDescent="0.2">
      <c r="E98" s="3"/>
      <c r="G98" s="3"/>
      <c r="H98" s="3"/>
      <c r="I98" s="3"/>
      <c r="J98" s="3"/>
      <c r="K98" s="3"/>
    </row>
    <row r="99" spans="5:11" x14ac:dyDescent="0.2">
      <c r="E99" s="3"/>
      <c r="G99" s="3"/>
      <c r="H99" s="3"/>
      <c r="I99" s="3"/>
      <c r="J99" s="3"/>
      <c r="K99" s="3"/>
    </row>
    <row r="100" spans="5:11" x14ac:dyDescent="0.2">
      <c r="E100" s="3"/>
      <c r="G100" s="3"/>
      <c r="H100" s="3"/>
      <c r="I100" s="3"/>
      <c r="J100" s="3"/>
      <c r="K100" s="3"/>
    </row>
    <row r="101" spans="5:11" x14ac:dyDescent="0.2">
      <c r="E101" s="3"/>
      <c r="G101" s="3"/>
      <c r="H101" s="3"/>
      <c r="I101" s="3"/>
      <c r="J101" s="3"/>
      <c r="K101" s="3"/>
    </row>
    <row r="102" spans="5:11" x14ac:dyDescent="0.2">
      <c r="E102" s="3"/>
      <c r="G102" s="3"/>
      <c r="H102" s="3"/>
      <c r="I102" s="3"/>
      <c r="J102" s="3"/>
      <c r="K102" s="3"/>
    </row>
    <row r="103" spans="5:11" x14ac:dyDescent="0.2">
      <c r="E103" s="3"/>
      <c r="G103" s="3"/>
      <c r="H103" s="3"/>
      <c r="I103" s="3"/>
      <c r="J103" s="3"/>
      <c r="K103" s="3"/>
    </row>
    <row r="104" spans="5:11" x14ac:dyDescent="0.2">
      <c r="E104" s="3"/>
      <c r="G104" s="3"/>
      <c r="H104" s="3"/>
      <c r="I104" s="3"/>
      <c r="J104" s="3"/>
      <c r="K104" s="3"/>
    </row>
    <row r="105" spans="5:11" x14ac:dyDescent="0.2">
      <c r="E105" s="3"/>
      <c r="G105" s="3"/>
      <c r="H105" s="3"/>
      <c r="I105" s="3"/>
      <c r="J105" s="3"/>
      <c r="K105" s="3"/>
    </row>
    <row r="106" spans="5:11" x14ac:dyDescent="0.2">
      <c r="E106" s="3"/>
      <c r="G106" s="3"/>
      <c r="H106" s="3"/>
      <c r="I106" s="3"/>
      <c r="J106" s="3"/>
      <c r="K106" s="3"/>
    </row>
    <row r="107" spans="5:11" x14ac:dyDescent="0.2">
      <c r="E107" s="3"/>
      <c r="G107" s="3"/>
      <c r="H107" s="3"/>
      <c r="I107" s="3"/>
      <c r="J107" s="3"/>
      <c r="K107" s="3"/>
    </row>
    <row r="108" spans="5:11" x14ac:dyDescent="0.2">
      <c r="E108" s="3"/>
      <c r="G108" s="3"/>
      <c r="H108" s="3"/>
      <c r="I108" s="3"/>
      <c r="J108" s="3"/>
      <c r="K108" s="3"/>
    </row>
    <row r="109" spans="5:11" x14ac:dyDescent="0.2">
      <c r="E109" s="3"/>
      <c r="G109" s="3"/>
      <c r="H109" s="3"/>
      <c r="I109" s="3"/>
      <c r="J109" s="3"/>
      <c r="K109" s="3"/>
    </row>
    <row r="110" spans="5:11" x14ac:dyDescent="0.2">
      <c r="E110" s="3"/>
      <c r="G110" s="3"/>
      <c r="H110" s="3"/>
      <c r="I110" s="3"/>
      <c r="J110" s="3"/>
      <c r="K110" s="3"/>
    </row>
    <row r="111" spans="5:11" x14ac:dyDescent="0.2">
      <c r="E111" s="3"/>
      <c r="G111" s="3"/>
      <c r="H111" s="3"/>
      <c r="I111" s="3"/>
      <c r="J111" s="3"/>
      <c r="K111" s="3"/>
    </row>
    <row r="112" spans="5:11" x14ac:dyDescent="0.2">
      <c r="E112" s="3"/>
      <c r="G112" s="3"/>
      <c r="H112" s="3"/>
      <c r="I112" s="3"/>
      <c r="J112" s="3"/>
      <c r="K112" s="3"/>
    </row>
    <row r="113" spans="5:11" x14ac:dyDescent="0.2">
      <c r="E113" s="3"/>
      <c r="G113" s="3"/>
      <c r="H113" s="3"/>
      <c r="I113" s="3"/>
      <c r="J113" s="3"/>
      <c r="K113" s="3"/>
    </row>
    <row r="114" spans="5:11" x14ac:dyDescent="0.2">
      <c r="E114" s="3"/>
      <c r="G114" s="3"/>
      <c r="H114" s="3"/>
      <c r="I114" s="3"/>
      <c r="J114" s="3"/>
      <c r="K114" s="3"/>
    </row>
    <row r="115" spans="5:11" x14ac:dyDescent="0.2">
      <c r="E115" s="3"/>
      <c r="G115" s="3"/>
      <c r="H115" s="3"/>
      <c r="I115" s="3"/>
      <c r="J115" s="3"/>
      <c r="K115" s="3"/>
    </row>
    <row r="116" spans="5:11" x14ac:dyDescent="0.2">
      <c r="E116" s="3"/>
      <c r="G116" s="3"/>
      <c r="H116" s="3"/>
      <c r="I116" s="3"/>
      <c r="J116" s="3"/>
      <c r="K116" s="3"/>
    </row>
    <row r="117" spans="5:11" x14ac:dyDescent="0.2">
      <c r="E117" s="3"/>
      <c r="G117" s="3"/>
      <c r="H117" s="3"/>
      <c r="I117" s="3"/>
      <c r="J117" s="3"/>
      <c r="K117" s="3"/>
    </row>
    <row r="118" spans="5:11" x14ac:dyDescent="0.2">
      <c r="E118" s="3"/>
      <c r="G118" s="3"/>
      <c r="H118" s="3"/>
      <c r="I118" s="3"/>
      <c r="J118" s="3"/>
      <c r="K118" s="3"/>
    </row>
    <row r="119" spans="5:11" x14ac:dyDescent="0.2">
      <c r="E119" s="3"/>
      <c r="G119" s="3"/>
      <c r="H119" s="3"/>
      <c r="I119" s="3"/>
      <c r="J119" s="3"/>
      <c r="K119" s="3"/>
    </row>
    <row r="120" spans="5:11" x14ac:dyDescent="0.2">
      <c r="E120" s="3"/>
      <c r="G120" s="3"/>
      <c r="H120" s="3"/>
      <c r="I120" s="3"/>
      <c r="J120" s="3"/>
      <c r="K120" s="3"/>
    </row>
    <row r="121" spans="5:11" x14ac:dyDescent="0.2">
      <c r="E121" s="3"/>
      <c r="G121" s="3"/>
      <c r="H121" s="3"/>
      <c r="I121" s="3"/>
      <c r="J121" s="3"/>
      <c r="K121" s="3"/>
    </row>
    <row r="122" spans="5:11" x14ac:dyDescent="0.2">
      <c r="E122" s="3"/>
      <c r="G122" s="3"/>
      <c r="H122" s="3"/>
      <c r="I122" s="3"/>
      <c r="J122" s="3"/>
      <c r="K122" s="3"/>
    </row>
    <row r="123" spans="5:11" x14ac:dyDescent="0.2">
      <c r="E123" s="3"/>
      <c r="G123" s="3"/>
      <c r="H123" s="3"/>
      <c r="I123" s="3"/>
      <c r="J123" s="3"/>
      <c r="K123" s="3"/>
    </row>
    <row r="124" spans="5:11" x14ac:dyDescent="0.2">
      <c r="E124" s="3"/>
      <c r="G124" s="3"/>
      <c r="H124" s="3"/>
      <c r="I124" s="3"/>
      <c r="J124" s="3"/>
      <c r="K124" s="3"/>
    </row>
    <row r="125" spans="5:11" x14ac:dyDescent="0.2">
      <c r="E125" s="3"/>
      <c r="G125" s="3"/>
      <c r="H125" s="3"/>
      <c r="I125" s="3"/>
      <c r="J125" s="3"/>
      <c r="K125" s="3"/>
    </row>
    <row r="126" spans="5:11" x14ac:dyDescent="0.2">
      <c r="E126" s="3"/>
      <c r="G126" s="3"/>
      <c r="H126" s="3"/>
      <c r="I126" s="3"/>
      <c r="J126" s="3"/>
      <c r="K126" s="3"/>
    </row>
    <row r="127" spans="5:11" x14ac:dyDescent="0.2">
      <c r="E127" s="3"/>
      <c r="G127" s="3"/>
      <c r="H127" s="3"/>
      <c r="I127" s="3"/>
      <c r="J127" s="3"/>
      <c r="K127" s="3"/>
    </row>
    <row r="128" spans="5:11" x14ac:dyDescent="0.2">
      <c r="E128" s="3"/>
      <c r="G128" s="3"/>
      <c r="H128" s="3"/>
      <c r="I128" s="3"/>
      <c r="J128" s="3"/>
      <c r="K128" s="3"/>
    </row>
    <row r="129" spans="5:11" x14ac:dyDescent="0.2">
      <c r="E129" s="3"/>
      <c r="G129" s="3"/>
      <c r="H129" s="3"/>
      <c r="I129" s="3"/>
      <c r="J129" s="3"/>
      <c r="K129" s="3"/>
    </row>
    <row r="130" spans="5:11" x14ac:dyDescent="0.2">
      <c r="E130" s="3"/>
      <c r="G130" s="3"/>
      <c r="H130" s="3"/>
      <c r="I130" s="3"/>
      <c r="J130" s="3"/>
      <c r="K130" s="3"/>
    </row>
    <row r="131" spans="5:11" x14ac:dyDescent="0.2">
      <c r="E131" s="3"/>
      <c r="G131" s="3"/>
      <c r="H131" s="3"/>
      <c r="I131" s="3"/>
      <c r="J131" s="3"/>
      <c r="K131" s="3"/>
    </row>
    <row r="132" spans="5:11" x14ac:dyDescent="0.2">
      <c r="E132" s="3"/>
      <c r="G132" s="3"/>
      <c r="H132" s="3"/>
      <c r="I132" s="3"/>
      <c r="J132" s="3"/>
      <c r="K132" s="3"/>
    </row>
    <row r="133" spans="5:11" x14ac:dyDescent="0.2">
      <c r="E133" s="3"/>
      <c r="G133" s="3"/>
      <c r="H133" s="3"/>
      <c r="I133" s="3"/>
      <c r="J133" s="3"/>
      <c r="K133" s="3"/>
    </row>
    <row r="134" spans="5:11" x14ac:dyDescent="0.2">
      <c r="E134" s="3"/>
      <c r="G134" s="3"/>
      <c r="H134" s="3"/>
      <c r="I134" s="3"/>
      <c r="J134" s="3"/>
      <c r="K134" s="3"/>
    </row>
    <row r="135" spans="5:11" x14ac:dyDescent="0.2">
      <c r="E135" s="3"/>
      <c r="G135" s="3"/>
      <c r="H135" s="3"/>
      <c r="I135" s="3"/>
      <c r="J135" s="3"/>
      <c r="K135" s="3"/>
    </row>
    <row r="136" spans="5:11" x14ac:dyDescent="0.2">
      <c r="E136" s="3"/>
      <c r="G136" s="3"/>
      <c r="H136" s="3"/>
      <c r="I136" s="3"/>
      <c r="J136" s="3"/>
      <c r="K136" s="3"/>
    </row>
    <row r="137" spans="5:11" x14ac:dyDescent="0.2">
      <c r="E137" s="3"/>
      <c r="G137" s="3"/>
      <c r="H137" s="3"/>
      <c r="I137" s="3"/>
      <c r="J137" s="3"/>
      <c r="K137" s="3"/>
    </row>
    <row r="138" spans="5:11" x14ac:dyDescent="0.2">
      <c r="E138" s="3"/>
      <c r="G138" s="3"/>
      <c r="H138" s="3"/>
      <c r="I138" s="3"/>
      <c r="J138" s="3"/>
      <c r="K138" s="3"/>
    </row>
    <row r="139" spans="5:11" x14ac:dyDescent="0.2">
      <c r="E139" s="3"/>
      <c r="G139" s="3"/>
      <c r="H139" s="3"/>
      <c r="I139" s="3"/>
      <c r="J139" s="3"/>
      <c r="K139" s="3"/>
    </row>
    <row r="140" spans="5:11" x14ac:dyDescent="0.2">
      <c r="E140" s="3"/>
      <c r="G140" s="3"/>
      <c r="H140" s="3"/>
      <c r="I140" s="3"/>
      <c r="J140" s="3"/>
      <c r="K140" s="3"/>
    </row>
    <row r="141" spans="5:11" x14ac:dyDescent="0.2">
      <c r="E141" s="3"/>
      <c r="G141" s="3"/>
      <c r="H141" s="3"/>
      <c r="I141" s="3"/>
      <c r="J141" s="3"/>
      <c r="K141" s="3"/>
    </row>
    <row r="142" spans="5:11" x14ac:dyDescent="0.2">
      <c r="E142" s="3"/>
      <c r="G142" s="3"/>
      <c r="H142" s="3"/>
      <c r="I142" s="3"/>
      <c r="J142" s="3"/>
      <c r="K142" s="3"/>
    </row>
    <row r="143" spans="5:11" x14ac:dyDescent="0.2">
      <c r="E143" s="3"/>
      <c r="G143" s="3"/>
      <c r="H143" s="3"/>
      <c r="I143" s="3"/>
      <c r="J143" s="3"/>
      <c r="K143" s="3"/>
    </row>
    <row r="144" spans="5:11" x14ac:dyDescent="0.2">
      <c r="E144" s="3"/>
      <c r="G144" s="3"/>
      <c r="H144" s="3"/>
      <c r="I144" s="3"/>
      <c r="J144" s="3"/>
      <c r="K144" s="3"/>
    </row>
    <row r="145" spans="5:11" x14ac:dyDescent="0.2">
      <c r="E145" s="3"/>
      <c r="G145" s="3"/>
      <c r="H145" s="3"/>
      <c r="I145" s="3"/>
      <c r="J145" s="3"/>
      <c r="K145" s="3"/>
    </row>
    <row r="146" spans="5:11" x14ac:dyDescent="0.2">
      <c r="E146" s="3"/>
      <c r="G146" s="3"/>
      <c r="H146" s="3"/>
      <c r="I146" s="3"/>
      <c r="J146" s="3"/>
      <c r="K146" s="3"/>
    </row>
    <row r="147" spans="5:11" x14ac:dyDescent="0.2">
      <c r="E147" s="3"/>
      <c r="G147" s="3"/>
      <c r="H147" s="3"/>
      <c r="I147" s="3"/>
      <c r="J147" s="3"/>
      <c r="K147" s="3"/>
    </row>
    <row r="148" spans="5:11" x14ac:dyDescent="0.2">
      <c r="E148" s="3"/>
      <c r="G148" s="3"/>
      <c r="H148" s="3"/>
      <c r="I148" s="3"/>
      <c r="J148" s="3"/>
      <c r="K148" s="3"/>
    </row>
    <row r="149" spans="5:11" x14ac:dyDescent="0.2">
      <c r="E149" s="3"/>
      <c r="G149" s="3"/>
      <c r="H149" s="3"/>
      <c r="I149" s="3"/>
      <c r="J149" s="3"/>
      <c r="K149" s="3"/>
    </row>
    <row r="150" spans="5:11" x14ac:dyDescent="0.2">
      <c r="E150" s="3"/>
      <c r="G150" s="3"/>
      <c r="H150" s="3"/>
      <c r="I150" s="3"/>
      <c r="J150" s="3"/>
      <c r="K150" s="3"/>
    </row>
    <row r="151" spans="5:11" x14ac:dyDescent="0.2">
      <c r="E151" s="3"/>
      <c r="G151" s="3"/>
      <c r="H151" s="3"/>
      <c r="I151" s="3"/>
      <c r="J151" s="3"/>
      <c r="K151" s="3"/>
    </row>
    <row r="152" spans="5:11" x14ac:dyDescent="0.2">
      <c r="E152" s="3"/>
      <c r="G152" s="3"/>
      <c r="H152" s="3"/>
      <c r="I152" s="3"/>
      <c r="J152" s="3"/>
      <c r="K152" s="3"/>
    </row>
    <row r="153" spans="5:11" x14ac:dyDescent="0.2">
      <c r="E153" s="3"/>
      <c r="G153" s="3"/>
      <c r="H153" s="3"/>
      <c r="I153" s="3"/>
      <c r="J153" s="3"/>
      <c r="K153" s="3"/>
    </row>
    <row r="154" spans="5:11" x14ac:dyDescent="0.2">
      <c r="E154" s="3"/>
      <c r="G154" s="3"/>
      <c r="H154" s="3"/>
      <c r="I154" s="3"/>
      <c r="J154" s="3"/>
      <c r="K154" s="3"/>
    </row>
    <row r="155" spans="5:11" x14ac:dyDescent="0.2">
      <c r="E155" s="3"/>
      <c r="G155" s="3"/>
      <c r="H155" s="3"/>
      <c r="I155" s="3"/>
      <c r="J155" s="3"/>
      <c r="K155" s="3"/>
    </row>
    <row r="156" spans="5:11" x14ac:dyDescent="0.2">
      <c r="E156" s="3"/>
      <c r="G156" s="3"/>
      <c r="H156" s="3"/>
      <c r="I156" s="3"/>
      <c r="J156" s="3"/>
      <c r="K156" s="3"/>
    </row>
    <row r="157" spans="5:11" x14ac:dyDescent="0.2">
      <c r="E157" s="3"/>
      <c r="G157" s="3"/>
      <c r="H157" s="3"/>
      <c r="I157" s="3"/>
      <c r="J157" s="3"/>
      <c r="K157" s="3"/>
    </row>
    <row r="158" spans="5:11" x14ac:dyDescent="0.2">
      <c r="E158" s="3"/>
      <c r="G158" s="3"/>
      <c r="H158" s="3"/>
      <c r="I158" s="3"/>
      <c r="J158" s="3"/>
      <c r="K158" s="3"/>
    </row>
    <row r="159" spans="5:11" x14ac:dyDescent="0.2">
      <c r="E159" s="3"/>
      <c r="G159" s="3"/>
      <c r="H159" s="3"/>
      <c r="I159" s="3"/>
      <c r="J159" s="3"/>
      <c r="K159" s="3"/>
    </row>
    <row r="160" spans="5:11" x14ac:dyDescent="0.2">
      <c r="E160" s="3"/>
      <c r="G160" s="3"/>
      <c r="H160" s="3"/>
      <c r="I160" s="3"/>
      <c r="J160" s="3"/>
      <c r="K160" s="3"/>
    </row>
    <row r="161" spans="5:11" x14ac:dyDescent="0.2">
      <c r="E161" s="3"/>
      <c r="G161" s="3"/>
      <c r="H161" s="3"/>
      <c r="I161" s="3"/>
      <c r="J161" s="3"/>
      <c r="K161" s="3"/>
    </row>
    <row r="162" spans="5:11" x14ac:dyDescent="0.2">
      <c r="E162" s="3"/>
      <c r="G162" s="3"/>
      <c r="H162" s="3"/>
      <c r="I162" s="3"/>
      <c r="J162" s="3"/>
      <c r="K162" s="3"/>
    </row>
    <row r="163" spans="5:11" x14ac:dyDescent="0.2">
      <c r="E163" s="3"/>
      <c r="G163" s="3"/>
      <c r="H163" s="3"/>
      <c r="I163" s="3"/>
      <c r="J163" s="3"/>
      <c r="K163" s="3"/>
    </row>
    <row r="164" spans="5:11" x14ac:dyDescent="0.2">
      <c r="E164" s="3"/>
      <c r="G164" s="3"/>
      <c r="H164" s="3"/>
      <c r="I164" s="3"/>
      <c r="J164" s="3"/>
      <c r="K164" s="3"/>
    </row>
    <row r="165" spans="5:11" x14ac:dyDescent="0.2">
      <c r="E165" s="3"/>
      <c r="G165" s="3"/>
      <c r="H165" s="3"/>
      <c r="I165" s="3"/>
      <c r="J165" s="3"/>
      <c r="K165" s="3"/>
    </row>
    <row r="166" spans="5:11" x14ac:dyDescent="0.2">
      <c r="E166" s="3"/>
      <c r="G166" s="3"/>
      <c r="H166" s="3"/>
      <c r="I166" s="3"/>
      <c r="J166" s="3"/>
      <c r="K166" s="3"/>
    </row>
    <row r="167" spans="5:11" x14ac:dyDescent="0.2">
      <c r="E167" s="3"/>
      <c r="G167" s="3"/>
      <c r="H167" s="3"/>
      <c r="I167" s="3"/>
      <c r="J167" s="3"/>
      <c r="K167" s="3"/>
    </row>
    <row r="168" spans="5:11" x14ac:dyDescent="0.2">
      <c r="E168" s="3"/>
      <c r="G168" s="3"/>
      <c r="H168" s="3"/>
      <c r="I168" s="3"/>
      <c r="J168" s="3"/>
      <c r="K168" s="3"/>
    </row>
    <row r="169" spans="5:11" x14ac:dyDescent="0.2">
      <c r="E169" s="3"/>
      <c r="G169" s="3"/>
      <c r="H169" s="3"/>
      <c r="I169" s="3"/>
      <c r="J169" s="3"/>
      <c r="K169" s="3"/>
    </row>
    <row r="170" spans="5:11" x14ac:dyDescent="0.2">
      <c r="E170" s="3"/>
      <c r="G170" s="3"/>
      <c r="H170" s="3"/>
      <c r="I170" s="3"/>
      <c r="J170" s="3"/>
      <c r="K170" s="3"/>
    </row>
    <row r="171" spans="5:11" x14ac:dyDescent="0.2">
      <c r="E171" s="3"/>
      <c r="G171" s="3"/>
      <c r="H171" s="3"/>
      <c r="I171" s="3"/>
      <c r="J171" s="3"/>
      <c r="K171" s="3"/>
    </row>
    <row r="172" spans="5:11" x14ac:dyDescent="0.2">
      <c r="E172" s="3"/>
      <c r="G172" s="3"/>
      <c r="H172" s="3"/>
      <c r="I172" s="3"/>
      <c r="J172" s="3"/>
      <c r="K172" s="3"/>
    </row>
    <row r="173" spans="5:11" x14ac:dyDescent="0.2">
      <c r="E173" s="3"/>
      <c r="G173" s="3"/>
      <c r="H173" s="3"/>
      <c r="I173" s="3"/>
      <c r="J173" s="3"/>
      <c r="K173" s="3"/>
    </row>
    <row r="174" spans="5:11" x14ac:dyDescent="0.2">
      <c r="E174" s="3"/>
      <c r="G174" s="3"/>
      <c r="H174" s="3"/>
      <c r="I174" s="3"/>
      <c r="J174" s="3"/>
      <c r="K174" s="3"/>
    </row>
    <row r="175" spans="5:11" x14ac:dyDescent="0.2">
      <c r="E175" s="3"/>
      <c r="G175" s="3"/>
      <c r="H175" s="3"/>
      <c r="I175" s="3"/>
      <c r="J175" s="3"/>
      <c r="K175" s="3"/>
    </row>
    <row r="176" spans="5:11" x14ac:dyDescent="0.2">
      <c r="E176" s="3"/>
      <c r="G176" s="3"/>
      <c r="H176" s="3"/>
      <c r="I176" s="3"/>
      <c r="J176" s="3"/>
      <c r="K176" s="3"/>
    </row>
    <row r="177" spans="5:11" x14ac:dyDescent="0.2">
      <c r="E177" s="3"/>
      <c r="G177" s="3"/>
      <c r="H177" s="3"/>
      <c r="I177" s="3"/>
      <c r="J177" s="3"/>
      <c r="K177" s="3"/>
    </row>
    <row r="178" spans="5:11" x14ac:dyDescent="0.2">
      <c r="E178" s="3"/>
      <c r="G178" s="3"/>
      <c r="H178" s="3"/>
      <c r="I178" s="3"/>
      <c r="J178" s="3"/>
      <c r="K178" s="3"/>
    </row>
    <row r="179" spans="5:11" x14ac:dyDescent="0.2">
      <c r="E179" s="3"/>
      <c r="G179" s="3"/>
      <c r="H179" s="3"/>
      <c r="I179" s="3"/>
      <c r="J179" s="3"/>
      <c r="K179" s="3"/>
    </row>
    <row r="180" spans="5:11" x14ac:dyDescent="0.2">
      <c r="E180" s="3"/>
      <c r="G180" s="3"/>
      <c r="H180" s="3"/>
      <c r="I180" s="3"/>
      <c r="J180" s="3"/>
      <c r="K180" s="3"/>
    </row>
    <row r="181" spans="5:11" x14ac:dyDescent="0.2">
      <c r="E181" s="3"/>
      <c r="G181" s="3"/>
      <c r="H181" s="3"/>
      <c r="I181" s="3"/>
      <c r="J181" s="3"/>
      <c r="K181" s="3"/>
    </row>
    <row r="182" spans="5:11" x14ac:dyDescent="0.2">
      <c r="E182" s="3"/>
      <c r="G182" s="3"/>
      <c r="H182" s="3"/>
      <c r="I182" s="3"/>
      <c r="J182" s="3"/>
      <c r="K182" s="3"/>
    </row>
    <row r="183" spans="5:11" x14ac:dyDescent="0.2">
      <c r="E183" s="3"/>
      <c r="G183" s="3"/>
      <c r="H183" s="3"/>
      <c r="I183" s="3"/>
      <c r="J183" s="3"/>
      <c r="K183" s="3"/>
    </row>
    <row r="184" spans="5:11" x14ac:dyDescent="0.2">
      <c r="E184" s="3"/>
      <c r="G184" s="3"/>
      <c r="H184" s="3"/>
      <c r="I184" s="3"/>
      <c r="J184" s="3"/>
      <c r="K184" s="3"/>
    </row>
    <row r="185" spans="5:11" x14ac:dyDescent="0.2">
      <c r="E185" s="3"/>
      <c r="G185" s="3"/>
      <c r="H185" s="3"/>
      <c r="I185" s="3"/>
      <c r="J185" s="3"/>
      <c r="K185" s="3"/>
    </row>
    <row r="186" spans="5:11" x14ac:dyDescent="0.2">
      <c r="E186" s="3"/>
      <c r="G186" s="3"/>
      <c r="H186" s="3"/>
      <c r="I186" s="3"/>
      <c r="J186" s="3"/>
      <c r="K186" s="3"/>
    </row>
    <row r="187" spans="5:11" x14ac:dyDescent="0.2">
      <c r="E187" s="3"/>
      <c r="G187" s="3"/>
      <c r="H187" s="3"/>
      <c r="I187" s="3"/>
      <c r="J187" s="3"/>
      <c r="K187" s="3"/>
    </row>
    <row r="188" spans="5:11" x14ac:dyDescent="0.2">
      <c r="E188" s="3"/>
      <c r="G188" s="3"/>
      <c r="H188" s="3"/>
      <c r="I188" s="3"/>
      <c r="J188" s="3"/>
      <c r="K188" s="3"/>
    </row>
    <row r="189" spans="5:11" x14ac:dyDescent="0.2">
      <c r="E189" s="3"/>
      <c r="G189" s="3"/>
      <c r="H189" s="3"/>
      <c r="I189" s="3"/>
      <c r="J189" s="3"/>
      <c r="K189" s="3"/>
    </row>
    <row r="190" spans="5:11" x14ac:dyDescent="0.2">
      <c r="E190" s="3"/>
      <c r="G190" s="3"/>
      <c r="H190" s="3"/>
      <c r="I190" s="3"/>
      <c r="J190" s="3"/>
      <c r="K190" s="3"/>
    </row>
    <row r="191" spans="5:11" x14ac:dyDescent="0.2">
      <c r="E191" s="3"/>
      <c r="G191" s="3"/>
      <c r="H191" s="3"/>
      <c r="I191" s="3"/>
      <c r="J191" s="3"/>
      <c r="K191" s="3"/>
    </row>
    <row r="192" spans="5:11" x14ac:dyDescent="0.2">
      <c r="E192" s="3"/>
      <c r="G192" s="3"/>
      <c r="H192" s="3"/>
      <c r="I192" s="3"/>
      <c r="J192" s="3"/>
      <c r="K192" s="3"/>
    </row>
    <row r="193" spans="5:11" x14ac:dyDescent="0.2">
      <c r="E193" s="3"/>
      <c r="G193" s="3"/>
      <c r="H193" s="3"/>
      <c r="I193" s="3"/>
      <c r="J193" s="3"/>
      <c r="K193" s="3"/>
    </row>
    <row r="194" spans="5:11" x14ac:dyDescent="0.2">
      <c r="E194" s="3"/>
      <c r="G194" s="3"/>
      <c r="H194" s="3"/>
      <c r="I194" s="3"/>
      <c r="J194" s="3"/>
      <c r="K194" s="3"/>
    </row>
    <row r="195" spans="5:11" x14ac:dyDescent="0.2">
      <c r="E195" s="3"/>
      <c r="G195" s="3"/>
      <c r="H195" s="3"/>
      <c r="I195" s="3"/>
      <c r="J195" s="3"/>
      <c r="K195" s="3"/>
    </row>
    <row r="196" spans="5:11" x14ac:dyDescent="0.2">
      <c r="E196" s="3"/>
      <c r="G196" s="3"/>
      <c r="H196" s="3"/>
      <c r="I196" s="3"/>
      <c r="J196" s="3"/>
      <c r="K196" s="3"/>
    </row>
    <row r="197" spans="5:11" x14ac:dyDescent="0.2">
      <c r="E197" s="3"/>
      <c r="G197" s="3"/>
      <c r="H197" s="3"/>
      <c r="I197" s="3"/>
      <c r="J197" s="3"/>
      <c r="K197" s="3"/>
    </row>
    <row r="198" spans="5:11" x14ac:dyDescent="0.2">
      <c r="E198" s="3"/>
      <c r="G198" s="3"/>
      <c r="H198" s="3"/>
      <c r="I198" s="3"/>
      <c r="J198" s="3"/>
      <c r="K198" s="3"/>
    </row>
    <row r="199" spans="5:11" x14ac:dyDescent="0.2">
      <c r="E199" s="3"/>
      <c r="G199" s="3"/>
      <c r="H199" s="3"/>
      <c r="I199" s="3"/>
      <c r="J199" s="3"/>
      <c r="K199" s="3"/>
    </row>
    <row r="200" spans="5:11" x14ac:dyDescent="0.2">
      <c r="E200" s="3"/>
      <c r="G200" s="3"/>
      <c r="H200" s="3"/>
      <c r="I200" s="3"/>
      <c r="J200" s="3"/>
      <c r="K200" s="3"/>
    </row>
    <row r="201" spans="5:11" x14ac:dyDescent="0.2">
      <c r="E201" s="3"/>
      <c r="G201" s="3"/>
      <c r="H201" s="3"/>
      <c r="I201" s="3"/>
      <c r="J201" s="3"/>
      <c r="K201" s="3"/>
    </row>
    <row r="202" spans="5:11" x14ac:dyDescent="0.2">
      <c r="E202" s="3"/>
      <c r="G202" s="3"/>
      <c r="H202" s="3"/>
      <c r="I202" s="3"/>
      <c r="J202" s="3"/>
      <c r="K202" s="3"/>
    </row>
    <row r="203" spans="5:11" x14ac:dyDescent="0.2">
      <c r="E203" s="3"/>
      <c r="G203" s="3"/>
      <c r="H203" s="3"/>
      <c r="I203" s="3"/>
      <c r="J203" s="3"/>
      <c r="K203" s="3"/>
    </row>
    <row r="204" spans="5:11" x14ac:dyDescent="0.2">
      <c r="E204" s="3"/>
      <c r="G204" s="3"/>
      <c r="H204" s="3"/>
      <c r="I204" s="3"/>
      <c r="J204" s="3"/>
      <c r="K204" s="3"/>
    </row>
    <row r="205" spans="5:11" x14ac:dyDescent="0.2">
      <c r="E205" s="3"/>
      <c r="G205" s="3"/>
      <c r="H205" s="3"/>
      <c r="I205" s="3"/>
      <c r="J205" s="3"/>
      <c r="K205" s="3"/>
    </row>
    <row r="206" spans="5:11" x14ac:dyDescent="0.2">
      <c r="E206" s="3"/>
      <c r="G206" s="3"/>
      <c r="H206" s="3"/>
      <c r="I206" s="3"/>
      <c r="J206" s="3"/>
      <c r="K206" s="3"/>
    </row>
    <row r="207" spans="5:11" x14ac:dyDescent="0.2">
      <c r="E207" s="3"/>
      <c r="G207" s="3"/>
      <c r="H207" s="3"/>
      <c r="I207" s="3"/>
      <c r="J207" s="3"/>
      <c r="K207" s="3"/>
    </row>
    <row r="208" spans="5:11" x14ac:dyDescent="0.2">
      <c r="E208" s="3"/>
      <c r="G208" s="3"/>
      <c r="H208" s="3"/>
      <c r="I208" s="3"/>
      <c r="J208" s="3"/>
      <c r="K208" s="3"/>
    </row>
    <row r="209" spans="5:11" x14ac:dyDescent="0.2">
      <c r="E209" s="3"/>
      <c r="G209" s="3"/>
      <c r="H209" s="3"/>
      <c r="I209" s="3"/>
      <c r="J209" s="3"/>
      <c r="K209" s="3"/>
    </row>
    <row r="210" spans="5:11" x14ac:dyDescent="0.2">
      <c r="E210" s="3"/>
      <c r="G210" s="3"/>
      <c r="H210" s="3"/>
      <c r="I210" s="3"/>
      <c r="J210" s="3"/>
      <c r="K210" s="3"/>
    </row>
    <row r="211" spans="5:11" x14ac:dyDescent="0.2">
      <c r="E211" s="3"/>
      <c r="G211" s="3"/>
      <c r="H211" s="3"/>
      <c r="I211" s="3"/>
      <c r="J211" s="3"/>
      <c r="K211" s="3"/>
    </row>
    <row r="212" spans="5:11" x14ac:dyDescent="0.2">
      <c r="E212" s="3"/>
      <c r="G212" s="3"/>
      <c r="H212" s="3"/>
      <c r="I212" s="3"/>
      <c r="J212" s="3"/>
      <c r="K212" s="3"/>
    </row>
    <row r="213" spans="5:11" x14ac:dyDescent="0.2">
      <c r="E213" s="3"/>
      <c r="G213" s="3"/>
      <c r="H213" s="3"/>
      <c r="I213" s="3"/>
      <c r="J213" s="3"/>
      <c r="K213" s="3"/>
    </row>
    <row r="214" spans="5:11" x14ac:dyDescent="0.2">
      <c r="E214" s="3"/>
      <c r="G214" s="3"/>
      <c r="H214" s="3"/>
      <c r="I214" s="3"/>
      <c r="J214" s="3"/>
      <c r="K214" s="3"/>
    </row>
    <row r="215" spans="5:11" x14ac:dyDescent="0.2">
      <c r="E215" s="3"/>
      <c r="G215" s="3"/>
      <c r="H215" s="3"/>
      <c r="I215" s="3"/>
      <c r="J215" s="3"/>
      <c r="K215" s="3"/>
    </row>
    <row r="216" spans="5:11" x14ac:dyDescent="0.2">
      <c r="E216" s="3"/>
      <c r="G216" s="3"/>
      <c r="H216" s="3"/>
      <c r="I216" s="3"/>
      <c r="J216" s="3"/>
      <c r="K216" s="3"/>
    </row>
    <row r="217" spans="5:11" x14ac:dyDescent="0.2">
      <c r="E217" s="3"/>
      <c r="G217" s="3"/>
      <c r="H217" s="3"/>
      <c r="I217" s="3"/>
      <c r="J217" s="3"/>
      <c r="K217" s="3"/>
    </row>
    <row r="218" spans="5:11" x14ac:dyDescent="0.2">
      <c r="E218" s="3"/>
      <c r="G218" s="3"/>
      <c r="H218" s="3"/>
      <c r="I218" s="3"/>
      <c r="J218" s="3"/>
      <c r="K218" s="3"/>
    </row>
    <row r="219" spans="5:11" x14ac:dyDescent="0.2">
      <c r="E219" s="3"/>
      <c r="G219" s="3"/>
      <c r="H219" s="3"/>
      <c r="I219" s="3"/>
      <c r="J219" s="3"/>
      <c r="K219" s="3"/>
    </row>
    <row r="220" spans="5:11" x14ac:dyDescent="0.2">
      <c r="E220" s="3"/>
      <c r="G220" s="3"/>
      <c r="H220" s="3"/>
      <c r="I220" s="3"/>
      <c r="J220" s="3"/>
      <c r="K220" s="3"/>
    </row>
    <row r="221" spans="5:11" x14ac:dyDescent="0.2">
      <c r="E221" s="3"/>
      <c r="G221" s="3"/>
      <c r="H221" s="3"/>
      <c r="I221" s="3"/>
      <c r="J221" s="3"/>
      <c r="K221" s="3"/>
    </row>
    <row r="222" spans="5:11" x14ac:dyDescent="0.2">
      <c r="E222" s="3"/>
      <c r="G222" s="3"/>
      <c r="H222" s="3"/>
      <c r="I222" s="3"/>
      <c r="J222" s="3"/>
      <c r="K222" s="3"/>
    </row>
    <row r="223" spans="5:11" x14ac:dyDescent="0.2">
      <c r="E223" s="3"/>
      <c r="G223" s="3"/>
      <c r="H223" s="3"/>
      <c r="I223" s="3"/>
      <c r="J223" s="3"/>
      <c r="K223" s="3"/>
    </row>
    <row r="224" spans="5:11" x14ac:dyDescent="0.2">
      <c r="E224" s="3"/>
      <c r="G224" s="3"/>
      <c r="H224" s="3"/>
      <c r="I224" s="3"/>
      <c r="J224" s="3"/>
      <c r="K224" s="3"/>
    </row>
    <row r="225" spans="5:11" x14ac:dyDescent="0.2">
      <c r="E225" s="3"/>
      <c r="G225" s="3"/>
      <c r="H225" s="3"/>
      <c r="I225" s="3"/>
      <c r="J225" s="3"/>
      <c r="K225" s="3"/>
    </row>
    <row r="226" spans="5:11" x14ac:dyDescent="0.2">
      <c r="E226" s="3"/>
      <c r="G226" s="3"/>
      <c r="H226" s="3"/>
      <c r="I226" s="3"/>
      <c r="J226" s="3"/>
      <c r="K226" s="3"/>
    </row>
    <row r="227" spans="5:11" x14ac:dyDescent="0.2">
      <c r="E227" s="3"/>
      <c r="G227" s="3"/>
      <c r="H227" s="3"/>
      <c r="I227" s="3"/>
      <c r="J227" s="3"/>
      <c r="K227" s="3"/>
    </row>
    <row r="228" spans="5:11" x14ac:dyDescent="0.2">
      <c r="E228" s="3"/>
      <c r="G228" s="3"/>
      <c r="H228" s="3"/>
      <c r="I228" s="3"/>
      <c r="J228" s="3"/>
      <c r="K228" s="3"/>
    </row>
    <row r="229" spans="5:11" x14ac:dyDescent="0.2">
      <c r="E229" s="3"/>
      <c r="G229" s="3"/>
      <c r="H229" s="3"/>
      <c r="I229" s="3"/>
      <c r="J229" s="3"/>
      <c r="K229" s="3"/>
    </row>
    <row r="230" spans="5:11" x14ac:dyDescent="0.2">
      <c r="E230" s="3"/>
      <c r="G230" s="3"/>
      <c r="H230" s="3"/>
      <c r="I230" s="3"/>
      <c r="J230" s="3"/>
      <c r="K230" s="3"/>
    </row>
    <row r="231" spans="5:11" x14ac:dyDescent="0.2">
      <c r="E231" s="3"/>
      <c r="G231" s="3"/>
      <c r="H231" s="3"/>
      <c r="I231" s="3"/>
      <c r="J231" s="3"/>
      <c r="K231" s="3"/>
    </row>
    <row r="232" spans="5:11" x14ac:dyDescent="0.2">
      <c r="E232" s="3"/>
      <c r="G232" s="3"/>
      <c r="H232" s="3"/>
      <c r="I232" s="3"/>
      <c r="J232" s="3"/>
      <c r="K232" s="3"/>
    </row>
    <row r="233" spans="5:11" x14ac:dyDescent="0.2">
      <c r="E233" s="3"/>
      <c r="G233" s="3"/>
      <c r="H233" s="3"/>
      <c r="I233" s="3"/>
      <c r="J233" s="3"/>
      <c r="K233" s="3"/>
    </row>
    <row r="234" spans="5:11" x14ac:dyDescent="0.2">
      <c r="E234" s="3"/>
      <c r="G234" s="3"/>
      <c r="H234" s="3"/>
      <c r="I234" s="3"/>
      <c r="J234" s="3"/>
      <c r="K234" s="3"/>
    </row>
    <row r="235" spans="5:11" x14ac:dyDescent="0.2">
      <c r="E235" s="3"/>
      <c r="G235" s="3"/>
      <c r="H235" s="3"/>
      <c r="I235" s="3"/>
      <c r="J235" s="3"/>
      <c r="K235" s="3"/>
    </row>
    <row r="236" spans="5:11" x14ac:dyDescent="0.2">
      <c r="E236" s="3"/>
      <c r="G236" s="3"/>
      <c r="H236" s="3"/>
      <c r="I236" s="3"/>
      <c r="J236" s="3"/>
      <c r="K236" s="3"/>
    </row>
    <row r="237" spans="5:11" x14ac:dyDescent="0.2">
      <c r="E237" s="3"/>
      <c r="G237" s="3"/>
      <c r="H237" s="3"/>
      <c r="I237" s="3"/>
      <c r="J237" s="3"/>
      <c r="K237" s="3"/>
    </row>
    <row r="238" spans="5:11" x14ac:dyDescent="0.2">
      <c r="E238" s="3"/>
      <c r="G238" s="3"/>
      <c r="H238" s="3"/>
      <c r="I238" s="3"/>
      <c r="J238" s="3"/>
      <c r="K238" s="3"/>
    </row>
    <row r="239" spans="5:11" x14ac:dyDescent="0.2">
      <c r="E239" s="3"/>
      <c r="G239" s="3"/>
      <c r="H239" s="3"/>
      <c r="I239" s="3"/>
      <c r="J239" s="3"/>
      <c r="K239" s="3"/>
    </row>
    <row r="240" spans="5:11" x14ac:dyDescent="0.2">
      <c r="E240" s="3"/>
      <c r="G240" s="3"/>
      <c r="H240" s="3"/>
      <c r="I240" s="3"/>
      <c r="J240" s="3"/>
      <c r="K240" s="3"/>
    </row>
    <row r="241" spans="5:11" x14ac:dyDescent="0.2">
      <c r="E241" s="3"/>
      <c r="G241" s="3"/>
      <c r="H241" s="3"/>
      <c r="I241" s="3"/>
      <c r="J241" s="3"/>
      <c r="K241" s="3"/>
    </row>
    <row r="242" spans="5:11" x14ac:dyDescent="0.2">
      <c r="E242" s="3"/>
      <c r="G242" s="3"/>
      <c r="H242" s="3"/>
      <c r="I242" s="3"/>
      <c r="J242" s="3"/>
      <c r="K242" s="3"/>
    </row>
    <row r="243" spans="5:11" x14ac:dyDescent="0.2">
      <c r="E243" s="3"/>
      <c r="G243" s="3"/>
      <c r="H243" s="3"/>
      <c r="I243" s="3"/>
      <c r="J243" s="3"/>
      <c r="K243" s="3"/>
    </row>
    <row r="244" spans="5:11" x14ac:dyDescent="0.2">
      <c r="E244" s="3"/>
      <c r="G244" s="3"/>
      <c r="H244" s="3"/>
      <c r="I244" s="3"/>
      <c r="J244" s="3"/>
      <c r="K244" s="3"/>
    </row>
    <row r="245" spans="5:11" x14ac:dyDescent="0.2">
      <c r="E245" s="3"/>
      <c r="G245" s="3"/>
      <c r="H245" s="3"/>
      <c r="I245" s="3"/>
      <c r="J245" s="3"/>
      <c r="K245" s="3"/>
    </row>
    <row r="246" spans="5:11" x14ac:dyDescent="0.2">
      <c r="E246" s="3"/>
      <c r="G246" s="3"/>
      <c r="H246" s="3"/>
      <c r="I246" s="3"/>
      <c r="J246" s="3"/>
      <c r="K246" s="3"/>
    </row>
    <row r="247" spans="5:11" x14ac:dyDescent="0.2">
      <c r="E247" s="3"/>
      <c r="G247" s="3"/>
      <c r="H247" s="3"/>
      <c r="I247" s="3"/>
      <c r="J247" s="3"/>
      <c r="K247" s="3"/>
    </row>
    <row r="248" spans="5:11" x14ac:dyDescent="0.2">
      <c r="E248" s="3"/>
      <c r="G248" s="3"/>
      <c r="H248" s="3"/>
      <c r="I248" s="3"/>
      <c r="J248" s="3"/>
      <c r="K248" s="3"/>
    </row>
    <row r="249" spans="5:11" x14ac:dyDescent="0.2">
      <c r="E249" s="3"/>
      <c r="G249" s="3"/>
      <c r="H249" s="3"/>
      <c r="I249" s="3"/>
      <c r="J249" s="3"/>
      <c r="K249" s="3"/>
    </row>
    <row r="250" spans="5:11" x14ac:dyDescent="0.2">
      <c r="E250" s="3"/>
      <c r="G250" s="3"/>
      <c r="H250" s="3"/>
      <c r="I250" s="3"/>
      <c r="J250" s="3"/>
      <c r="K250" s="3"/>
    </row>
    <row r="251" spans="5:11" x14ac:dyDescent="0.2">
      <c r="E251" s="3"/>
      <c r="G251" s="3"/>
      <c r="H251" s="3"/>
      <c r="I251" s="3"/>
      <c r="J251" s="3"/>
      <c r="K251" s="3"/>
    </row>
    <row r="252" spans="5:11" x14ac:dyDescent="0.2">
      <c r="E252" s="3"/>
      <c r="G252" s="3"/>
      <c r="H252" s="3"/>
      <c r="I252" s="3"/>
      <c r="J252" s="3"/>
      <c r="K252" s="3"/>
    </row>
    <row r="253" spans="5:11" x14ac:dyDescent="0.2">
      <c r="E253" s="3"/>
      <c r="G253" s="3"/>
      <c r="H253" s="3"/>
      <c r="I253" s="3"/>
      <c r="J253" s="3"/>
      <c r="K253" s="3"/>
    </row>
    <row r="254" spans="5:11" x14ac:dyDescent="0.2">
      <c r="E254" s="3"/>
      <c r="G254" s="3"/>
      <c r="H254" s="3"/>
      <c r="I254" s="3"/>
      <c r="J254" s="3"/>
      <c r="K254" s="3"/>
    </row>
    <row r="255" spans="5:11" x14ac:dyDescent="0.2">
      <c r="E255" s="3"/>
      <c r="G255" s="3"/>
      <c r="H255" s="3"/>
      <c r="I255" s="3"/>
      <c r="J255" s="3"/>
      <c r="K255" s="3"/>
    </row>
    <row r="256" spans="5:11" x14ac:dyDescent="0.2">
      <c r="E256" s="3"/>
      <c r="G256" s="3"/>
      <c r="H256" s="3"/>
      <c r="I256" s="3"/>
      <c r="J256" s="3"/>
      <c r="K256" s="3"/>
    </row>
    <row r="257" spans="5:11" x14ac:dyDescent="0.2">
      <c r="E257" s="3"/>
      <c r="G257" s="3"/>
      <c r="H257" s="3"/>
      <c r="I257" s="3"/>
      <c r="J257" s="3"/>
      <c r="K257" s="3"/>
    </row>
    <row r="258" spans="5:11" x14ac:dyDescent="0.2">
      <c r="E258" s="3"/>
      <c r="G258" s="3"/>
      <c r="H258" s="3"/>
      <c r="I258" s="3"/>
      <c r="J258" s="3"/>
      <c r="K258" s="3"/>
    </row>
    <row r="259" spans="5:11" x14ac:dyDescent="0.2">
      <c r="E259" s="3"/>
      <c r="G259" s="3"/>
      <c r="H259" s="3"/>
      <c r="I259" s="3"/>
      <c r="J259" s="3"/>
      <c r="K259" s="3"/>
    </row>
    <row r="260" spans="5:11" x14ac:dyDescent="0.2">
      <c r="E260" s="3"/>
      <c r="G260" s="3"/>
      <c r="H260" s="3"/>
      <c r="I260" s="3"/>
      <c r="J260" s="3"/>
      <c r="K260" s="3"/>
    </row>
    <row r="261" spans="5:11" x14ac:dyDescent="0.2">
      <c r="E261" s="3"/>
      <c r="G261" s="3"/>
      <c r="H261" s="3"/>
      <c r="I261" s="3"/>
      <c r="J261" s="3"/>
      <c r="K261" s="3"/>
    </row>
    <row r="262" spans="5:11" x14ac:dyDescent="0.2">
      <c r="E262" s="3"/>
      <c r="G262" s="3"/>
      <c r="H262" s="3"/>
      <c r="I262" s="3"/>
      <c r="J262" s="3"/>
      <c r="K262" s="3"/>
    </row>
    <row r="263" spans="5:11" x14ac:dyDescent="0.2">
      <c r="E263" s="3"/>
      <c r="G263" s="3"/>
      <c r="H263" s="3"/>
      <c r="I263" s="3"/>
      <c r="J263" s="3"/>
      <c r="K263" s="3"/>
    </row>
    <row r="264" spans="5:11" x14ac:dyDescent="0.2">
      <c r="E264" s="3"/>
      <c r="G264" s="3"/>
      <c r="H264" s="3"/>
      <c r="I264" s="3"/>
      <c r="J264" s="3"/>
      <c r="K264" s="3"/>
    </row>
    <row r="265" spans="5:11" x14ac:dyDescent="0.2">
      <c r="E265" s="3"/>
      <c r="G265" s="3"/>
      <c r="H265" s="3"/>
      <c r="I265" s="3"/>
      <c r="J265" s="3"/>
      <c r="K265" s="3"/>
    </row>
    <row r="266" spans="5:11" x14ac:dyDescent="0.2">
      <c r="E266" s="3"/>
      <c r="G266" s="3"/>
      <c r="H266" s="3"/>
      <c r="I266" s="3"/>
      <c r="J266" s="3"/>
      <c r="K266" s="3"/>
    </row>
    <row r="267" spans="5:11" x14ac:dyDescent="0.2">
      <c r="E267" s="3"/>
      <c r="G267" s="3"/>
      <c r="H267" s="3"/>
      <c r="I267" s="3"/>
      <c r="J267" s="3"/>
      <c r="K267" s="3"/>
    </row>
    <row r="268" spans="5:11" x14ac:dyDescent="0.2">
      <c r="E268" s="3"/>
      <c r="G268" s="3"/>
      <c r="H268" s="3"/>
      <c r="I268" s="3"/>
      <c r="J268" s="3"/>
      <c r="K268" s="3"/>
    </row>
    <row r="269" spans="5:11" x14ac:dyDescent="0.2">
      <c r="E269" s="3"/>
      <c r="G269" s="3"/>
      <c r="H269" s="3"/>
      <c r="I269" s="3"/>
      <c r="J269" s="3"/>
      <c r="K269" s="3"/>
    </row>
    <row r="270" spans="5:11" x14ac:dyDescent="0.2">
      <c r="E270" s="3"/>
      <c r="G270" s="3"/>
      <c r="H270" s="3"/>
      <c r="I270" s="3"/>
      <c r="J270" s="3"/>
      <c r="K270" s="3"/>
    </row>
    <row r="271" spans="5:11" x14ac:dyDescent="0.2">
      <c r="E271" s="3"/>
      <c r="G271" s="3"/>
      <c r="H271" s="3"/>
      <c r="I271" s="3"/>
      <c r="J271" s="3"/>
      <c r="K271" s="3"/>
    </row>
    <row r="272" spans="5:11" x14ac:dyDescent="0.2">
      <c r="E272" s="3"/>
      <c r="G272" s="3"/>
      <c r="H272" s="3"/>
      <c r="I272" s="3"/>
      <c r="J272" s="3"/>
      <c r="K272" s="3"/>
    </row>
    <row r="273" spans="5:11" x14ac:dyDescent="0.2">
      <c r="E273" s="3"/>
      <c r="G273" s="3"/>
      <c r="H273" s="3"/>
      <c r="I273" s="3"/>
      <c r="J273" s="3"/>
      <c r="K273" s="3"/>
    </row>
    <row r="274" spans="5:11" x14ac:dyDescent="0.2">
      <c r="E274" s="3"/>
      <c r="G274" s="3"/>
      <c r="H274" s="3"/>
      <c r="I274" s="3"/>
      <c r="J274" s="3"/>
      <c r="K274" s="3"/>
    </row>
    <row r="275" spans="5:11" x14ac:dyDescent="0.2">
      <c r="E275" s="3"/>
      <c r="G275" s="3"/>
      <c r="H275" s="3"/>
      <c r="I275" s="3"/>
      <c r="J275" s="3"/>
      <c r="K275" s="3"/>
    </row>
    <row r="276" spans="5:11" x14ac:dyDescent="0.2">
      <c r="E276" s="3"/>
      <c r="G276" s="3"/>
      <c r="H276" s="3"/>
      <c r="I276" s="3"/>
      <c r="J276" s="3"/>
      <c r="K276" s="3"/>
    </row>
    <row r="277" spans="5:11" x14ac:dyDescent="0.2">
      <c r="E277" s="3"/>
      <c r="G277" s="3"/>
      <c r="H277" s="3"/>
      <c r="I277" s="3"/>
      <c r="J277" s="3"/>
      <c r="K277" s="3"/>
    </row>
    <row r="278" spans="5:11" x14ac:dyDescent="0.2">
      <c r="E278" s="3"/>
      <c r="G278" s="3"/>
      <c r="H278" s="3"/>
      <c r="I278" s="3"/>
      <c r="J278" s="3"/>
      <c r="K278" s="3"/>
    </row>
    <row r="279" spans="5:11" x14ac:dyDescent="0.2">
      <c r="E279" s="3"/>
      <c r="G279" s="3"/>
      <c r="H279" s="3"/>
      <c r="I279" s="3"/>
      <c r="J279" s="3"/>
      <c r="K279" s="3"/>
    </row>
    <row r="280" spans="5:11" x14ac:dyDescent="0.2">
      <c r="E280" s="3"/>
      <c r="G280" s="3"/>
      <c r="H280" s="3"/>
      <c r="I280" s="3"/>
      <c r="J280" s="3"/>
      <c r="K280" s="3"/>
    </row>
    <row r="281" spans="5:11" x14ac:dyDescent="0.2">
      <c r="E281" s="3"/>
      <c r="G281" s="3"/>
      <c r="H281" s="3"/>
      <c r="I281" s="3"/>
      <c r="J281" s="3"/>
      <c r="K281" s="3"/>
    </row>
    <row r="282" spans="5:11" x14ac:dyDescent="0.2">
      <c r="E282" s="3"/>
      <c r="G282" s="3"/>
      <c r="H282" s="3"/>
      <c r="I282" s="3"/>
      <c r="J282" s="3"/>
      <c r="K282" s="3"/>
    </row>
    <row r="283" spans="5:11" x14ac:dyDescent="0.2">
      <c r="E283" s="3"/>
      <c r="G283" s="3"/>
      <c r="H283" s="3"/>
      <c r="I283" s="3"/>
      <c r="J283" s="3"/>
      <c r="K283" s="3"/>
    </row>
    <row r="284" spans="5:11" x14ac:dyDescent="0.2">
      <c r="E284" s="3"/>
      <c r="G284" s="3"/>
      <c r="H284" s="3"/>
      <c r="I284" s="3"/>
      <c r="J284" s="3"/>
      <c r="K284" s="3"/>
    </row>
    <row r="285" spans="5:11" x14ac:dyDescent="0.2">
      <c r="E285" s="3"/>
      <c r="G285" s="3"/>
      <c r="H285" s="3"/>
      <c r="I285" s="3"/>
      <c r="J285" s="3"/>
      <c r="K285" s="3"/>
    </row>
    <row r="286" spans="5:11" x14ac:dyDescent="0.2">
      <c r="E286" s="3"/>
      <c r="G286" s="3"/>
      <c r="H286" s="3"/>
      <c r="I286" s="3"/>
      <c r="J286" s="3"/>
      <c r="K286" s="3"/>
    </row>
    <row r="287" spans="5:11" x14ac:dyDescent="0.2">
      <c r="E287" s="3"/>
      <c r="G287" s="3"/>
      <c r="H287" s="3"/>
      <c r="I287" s="3"/>
      <c r="J287" s="3"/>
      <c r="K287" s="3"/>
    </row>
    <row r="288" spans="5:11" x14ac:dyDescent="0.2">
      <c r="E288" s="3"/>
      <c r="G288" s="3"/>
      <c r="H288" s="3"/>
      <c r="I288" s="3"/>
      <c r="J288" s="3"/>
      <c r="K288" s="3"/>
    </row>
    <row r="289" spans="5:11" x14ac:dyDescent="0.2">
      <c r="E289" s="3"/>
      <c r="G289" s="3"/>
      <c r="H289" s="3"/>
      <c r="I289" s="3"/>
      <c r="J289" s="3"/>
      <c r="K289" s="3"/>
    </row>
    <row r="290" spans="5:11" x14ac:dyDescent="0.2">
      <c r="E290" s="3"/>
      <c r="G290" s="3"/>
      <c r="H290" s="3"/>
      <c r="I290" s="3"/>
      <c r="J290" s="3"/>
      <c r="K290" s="3"/>
    </row>
    <row r="291" spans="5:11" x14ac:dyDescent="0.2">
      <c r="E291" s="3"/>
      <c r="G291" s="3"/>
      <c r="H291" s="3"/>
      <c r="I291" s="3"/>
      <c r="J291" s="3"/>
      <c r="K291" s="3"/>
    </row>
    <row r="292" spans="5:11" x14ac:dyDescent="0.2">
      <c r="E292" s="3"/>
      <c r="G292" s="3"/>
      <c r="H292" s="3"/>
      <c r="I292" s="3"/>
      <c r="J292" s="3"/>
      <c r="K292" s="3"/>
    </row>
    <row r="293" spans="5:11" x14ac:dyDescent="0.2">
      <c r="E293" s="3"/>
      <c r="G293" s="3"/>
      <c r="H293" s="3"/>
      <c r="I293" s="3"/>
      <c r="J293" s="3"/>
      <c r="K293" s="3"/>
    </row>
    <row r="294" spans="5:11" x14ac:dyDescent="0.2">
      <c r="E294" s="3"/>
      <c r="G294" s="3"/>
      <c r="H294" s="3"/>
      <c r="I294" s="3"/>
      <c r="J294" s="3"/>
      <c r="K294" s="3"/>
    </row>
    <row r="295" spans="5:11" x14ac:dyDescent="0.2">
      <c r="E295" s="3"/>
      <c r="G295" s="3"/>
      <c r="H295" s="3"/>
      <c r="I295" s="3"/>
      <c r="J295" s="3"/>
      <c r="K295" s="3"/>
    </row>
    <row r="296" spans="5:11" x14ac:dyDescent="0.2">
      <c r="E296" s="3"/>
      <c r="G296" s="3"/>
      <c r="H296" s="3"/>
      <c r="I296" s="3"/>
      <c r="J296" s="3"/>
      <c r="K296" s="3"/>
    </row>
    <row r="297" spans="5:11" x14ac:dyDescent="0.2">
      <c r="E297" s="3"/>
      <c r="G297" s="3"/>
      <c r="H297" s="3"/>
      <c r="I297" s="3"/>
      <c r="J297" s="3"/>
      <c r="K297" s="3"/>
    </row>
    <row r="298" spans="5:11" x14ac:dyDescent="0.2">
      <c r="E298" s="3"/>
      <c r="G298" s="3"/>
      <c r="H298" s="3"/>
      <c r="I298" s="3"/>
      <c r="J298" s="3"/>
      <c r="K298" s="3"/>
    </row>
    <row r="299" spans="5:11" x14ac:dyDescent="0.2">
      <c r="E299" s="3"/>
      <c r="G299" s="3"/>
      <c r="H299" s="3"/>
      <c r="I299" s="3"/>
      <c r="J299" s="3"/>
      <c r="K299" s="3"/>
    </row>
    <row r="300" spans="5:11" x14ac:dyDescent="0.2">
      <c r="E300" s="3"/>
      <c r="G300" s="3"/>
      <c r="H300" s="3"/>
      <c r="I300" s="3"/>
      <c r="J300" s="3"/>
      <c r="K300" s="3"/>
    </row>
    <row r="301" spans="5:11" x14ac:dyDescent="0.2">
      <c r="E301" s="3"/>
      <c r="G301" s="3"/>
      <c r="H301" s="3"/>
      <c r="I301" s="3"/>
      <c r="J301" s="3"/>
      <c r="K301" s="3"/>
    </row>
    <row r="302" spans="5:11" x14ac:dyDescent="0.2">
      <c r="E302" s="3"/>
      <c r="G302" s="3"/>
      <c r="H302" s="3"/>
      <c r="I302" s="3"/>
      <c r="J302" s="3"/>
      <c r="K302" s="3"/>
    </row>
    <row r="303" spans="5:11" x14ac:dyDescent="0.2">
      <c r="E303" s="3"/>
      <c r="G303" s="3"/>
      <c r="H303" s="3"/>
      <c r="I303" s="3"/>
      <c r="J303" s="3"/>
      <c r="K303" s="3"/>
    </row>
    <row r="304" spans="5:11" x14ac:dyDescent="0.2">
      <c r="E304" s="3"/>
      <c r="G304" s="3"/>
      <c r="H304" s="3"/>
      <c r="I304" s="3"/>
      <c r="J304" s="3"/>
      <c r="K304" s="3"/>
    </row>
    <row r="305" spans="5:11" x14ac:dyDescent="0.2">
      <c r="E305" s="3"/>
      <c r="G305" s="3"/>
      <c r="H305" s="3"/>
      <c r="I305" s="3"/>
      <c r="J305" s="3"/>
      <c r="K305" s="3"/>
    </row>
    <row r="306" spans="5:11" x14ac:dyDescent="0.2">
      <c r="E306" s="3"/>
      <c r="G306" s="3"/>
      <c r="H306" s="3"/>
      <c r="I306" s="3"/>
      <c r="J306" s="3"/>
      <c r="K306" s="3"/>
    </row>
    <row r="307" spans="5:11" x14ac:dyDescent="0.2">
      <c r="E307" s="3"/>
      <c r="G307" s="3"/>
      <c r="H307" s="3"/>
      <c r="I307" s="3"/>
      <c r="J307" s="3"/>
      <c r="K307" s="3"/>
    </row>
    <row r="308" spans="5:11" x14ac:dyDescent="0.2">
      <c r="E308" s="3"/>
      <c r="G308" s="3"/>
      <c r="H308" s="3"/>
      <c r="I308" s="3"/>
      <c r="J308" s="3"/>
      <c r="K308" s="3"/>
    </row>
    <row r="309" spans="5:11" x14ac:dyDescent="0.2">
      <c r="E309" s="3"/>
      <c r="G309" s="3"/>
      <c r="H309" s="3"/>
      <c r="I309" s="3"/>
      <c r="J309" s="3"/>
      <c r="K309" s="3"/>
    </row>
    <row r="310" spans="5:11" x14ac:dyDescent="0.2">
      <c r="E310" s="3"/>
      <c r="G310" s="3"/>
      <c r="H310" s="3"/>
      <c r="I310" s="3"/>
      <c r="J310" s="3"/>
      <c r="K310" s="3"/>
    </row>
    <row r="311" spans="5:11" x14ac:dyDescent="0.2">
      <c r="E311" s="3"/>
      <c r="G311" s="3"/>
      <c r="H311" s="3"/>
      <c r="I311" s="3"/>
      <c r="J311" s="3"/>
      <c r="K311" s="3"/>
    </row>
    <row r="312" spans="5:11" x14ac:dyDescent="0.2">
      <c r="E312" s="3"/>
      <c r="G312" s="3"/>
      <c r="H312" s="3"/>
      <c r="I312" s="3"/>
      <c r="J312" s="3"/>
      <c r="K312" s="3"/>
    </row>
    <row r="313" spans="5:11" x14ac:dyDescent="0.2">
      <c r="E313" s="3"/>
      <c r="G313" s="3"/>
      <c r="H313" s="3"/>
      <c r="I313" s="3"/>
      <c r="J313" s="3"/>
      <c r="K313" s="3"/>
    </row>
    <row r="314" spans="5:11" x14ac:dyDescent="0.2">
      <c r="E314" s="3"/>
      <c r="G314" s="3"/>
      <c r="H314" s="3"/>
      <c r="I314" s="3"/>
      <c r="J314" s="3"/>
      <c r="K314" s="3"/>
    </row>
    <row r="315" spans="5:11" x14ac:dyDescent="0.2">
      <c r="E315" s="3"/>
      <c r="G315" s="3"/>
      <c r="H315" s="3"/>
      <c r="I315" s="3"/>
      <c r="J315" s="3"/>
      <c r="K315" s="3"/>
    </row>
    <row r="316" spans="5:11" x14ac:dyDescent="0.2">
      <c r="E316" s="3"/>
      <c r="G316" s="3"/>
      <c r="H316" s="3"/>
      <c r="I316" s="3"/>
      <c r="J316" s="3"/>
      <c r="K316" s="3"/>
    </row>
    <row r="317" spans="5:11" x14ac:dyDescent="0.2">
      <c r="E317" s="3"/>
      <c r="G317" s="3"/>
      <c r="H317" s="3"/>
      <c r="I317" s="3"/>
      <c r="J317" s="3"/>
      <c r="K317" s="3"/>
    </row>
    <row r="318" spans="5:11" x14ac:dyDescent="0.2">
      <c r="E318" s="3"/>
      <c r="G318" s="3"/>
      <c r="H318" s="3"/>
      <c r="I318" s="3"/>
      <c r="J318" s="3"/>
      <c r="K318" s="3"/>
    </row>
    <row r="319" spans="5:11" x14ac:dyDescent="0.2">
      <c r="E319" s="3"/>
      <c r="G319" s="3"/>
      <c r="H319" s="3"/>
      <c r="I319" s="3"/>
      <c r="J319" s="3"/>
      <c r="K319" s="3"/>
    </row>
    <row r="320" spans="5:11" x14ac:dyDescent="0.2">
      <c r="E320" s="3"/>
      <c r="G320" s="3"/>
      <c r="H320" s="3"/>
      <c r="I320" s="3"/>
      <c r="J320" s="3"/>
      <c r="K320" s="3"/>
    </row>
    <row r="321" spans="5:11" x14ac:dyDescent="0.2">
      <c r="E321" s="3"/>
      <c r="G321" s="3"/>
      <c r="H321" s="3"/>
      <c r="I321" s="3"/>
      <c r="J321" s="3"/>
      <c r="K321" s="3"/>
    </row>
    <row r="322" spans="5:11" x14ac:dyDescent="0.2">
      <c r="E322" s="3"/>
      <c r="G322" s="3"/>
      <c r="H322" s="3"/>
      <c r="I322" s="3"/>
      <c r="J322" s="3"/>
      <c r="K322" s="3"/>
    </row>
    <row r="323" spans="5:11" x14ac:dyDescent="0.2">
      <c r="E323" s="3"/>
      <c r="G323" s="3"/>
      <c r="H323" s="3"/>
      <c r="I323" s="3"/>
      <c r="J323" s="3"/>
      <c r="K323" s="3"/>
    </row>
    <row r="324" spans="5:11" x14ac:dyDescent="0.2">
      <c r="E324" s="3"/>
      <c r="G324" s="3"/>
      <c r="H324" s="3"/>
      <c r="I324" s="3"/>
      <c r="J324" s="3"/>
      <c r="K324" s="3"/>
    </row>
    <row r="325" spans="5:11" x14ac:dyDescent="0.2">
      <c r="E325" s="3"/>
      <c r="G325" s="3"/>
      <c r="H325" s="3"/>
      <c r="I325" s="3"/>
      <c r="J325" s="3"/>
      <c r="K325" s="3"/>
    </row>
    <row r="326" spans="5:11" x14ac:dyDescent="0.2">
      <c r="E326" s="3"/>
      <c r="G326" s="3"/>
      <c r="H326" s="3"/>
      <c r="I326" s="3"/>
      <c r="J326" s="3"/>
      <c r="K326" s="3"/>
    </row>
    <row r="327" spans="5:11" x14ac:dyDescent="0.2">
      <c r="E327" s="3"/>
      <c r="G327" s="3"/>
      <c r="H327" s="3"/>
      <c r="I327" s="3"/>
      <c r="J327" s="3"/>
      <c r="K327" s="3"/>
    </row>
    <row r="328" spans="5:11" x14ac:dyDescent="0.2">
      <c r="E328" s="3"/>
      <c r="G328" s="3"/>
      <c r="H328" s="3"/>
      <c r="I328" s="3"/>
      <c r="J328" s="3"/>
      <c r="K328" s="3"/>
    </row>
    <row r="329" spans="5:11" x14ac:dyDescent="0.2">
      <c r="E329" s="3"/>
      <c r="G329" s="3"/>
      <c r="H329" s="3"/>
      <c r="I329" s="3"/>
      <c r="J329" s="3"/>
      <c r="K329" s="3"/>
    </row>
    <row r="330" spans="5:11" x14ac:dyDescent="0.2">
      <c r="E330" s="3"/>
      <c r="G330" s="3"/>
      <c r="H330" s="3"/>
      <c r="I330" s="3"/>
      <c r="J330" s="3"/>
      <c r="K330" s="3"/>
    </row>
    <row r="331" spans="5:11" x14ac:dyDescent="0.2">
      <c r="E331" s="3"/>
      <c r="G331" s="3"/>
      <c r="H331" s="3"/>
      <c r="I331" s="3"/>
      <c r="J331" s="3"/>
      <c r="K331" s="3"/>
    </row>
    <row r="332" spans="5:11" x14ac:dyDescent="0.2">
      <c r="E332" s="3"/>
      <c r="G332" s="3"/>
      <c r="H332" s="3"/>
      <c r="I332" s="3"/>
      <c r="J332" s="3"/>
      <c r="K332" s="3"/>
    </row>
    <row r="333" spans="5:11" x14ac:dyDescent="0.2">
      <c r="E333" s="3"/>
      <c r="G333" s="3"/>
      <c r="H333" s="3"/>
      <c r="I333" s="3"/>
      <c r="J333" s="3"/>
      <c r="K333" s="3"/>
    </row>
    <row r="334" spans="5:11" x14ac:dyDescent="0.2">
      <c r="E334" s="3"/>
      <c r="G334" s="3"/>
      <c r="H334" s="3"/>
      <c r="I334" s="3"/>
      <c r="J334" s="3"/>
      <c r="K334" s="3"/>
    </row>
    <row r="335" spans="5:11" x14ac:dyDescent="0.2">
      <c r="E335" s="3"/>
      <c r="G335" s="3"/>
      <c r="H335" s="3"/>
      <c r="I335" s="3"/>
      <c r="J335" s="3"/>
      <c r="K335" s="3"/>
    </row>
    <row r="336" spans="5:11" x14ac:dyDescent="0.2">
      <c r="E336" s="3"/>
      <c r="G336" s="3"/>
      <c r="H336" s="3"/>
      <c r="I336" s="3"/>
      <c r="J336" s="3"/>
      <c r="K336" s="3"/>
    </row>
    <row r="337" spans="5:11" x14ac:dyDescent="0.2">
      <c r="E337" s="3"/>
      <c r="G337" s="3"/>
      <c r="H337" s="3"/>
      <c r="I337" s="3"/>
      <c r="J337" s="3"/>
      <c r="K337" s="3"/>
    </row>
    <row r="338" spans="5:11" x14ac:dyDescent="0.2">
      <c r="E338" s="3"/>
      <c r="G338" s="3"/>
      <c r="H338" s="3"/>
      <c r="I338" s="3"/>
      <c r="J338" s="3"/>
      <c r="K338" s="3"/>
    </row>
    <row r="339" spans="5:11" x14ac:dyDescent="0.2">
      <c r="E339" s="3"/>
      <c r="G339" s="3"/>
      <c r="H339" s="3"/>
      <c r="I339" s="3"/>
      <c r="J339" s="3"/>
      <c r="K339" s="3"/>
    </row>
    <row r="340" spans="5:11" x14ac:dyDescent="0.2">
      <c r="E340" s="3"/>
      <c r="G340" s="3"/>
      <c r="H340" s="3"/>
      <c r="I340" s="3"/>
      <c r="J340" s="3"/>
      <c r="K340" s="3"/>
    </row>
    <row r="341" spans="5:11" x14ac:dyDescent="0.2">
      <c r="E341" s="3"/>
      <c r="G341" s="3"/>
      <c r="H341" s="3"/>
      <c r="I341" s="3"/>
      <c r="J341" s="3"/>
      <c r="K341" s="3"/>
    </row>
    <row r="342" spans="5:11" x14ac:dyDescent="0.2">
      <c r="E342" s="3"/>
      <c r="G342" s="3"/>
      <c r="H342" s="3"/>
      <c r="I342" s="3"/>
      <c r="J342" s="3"/>
      <c r="K342" s="3"/>
    </row>
    <row r="343" spans="5:11" x14ac:dyDescent="0.2">
      <c r="E343" s="3"/>
      <c r="G343" s="3"/>
      <c r="H343" s="3"/>
      <c r="I343" s="3"/>
      <c r="J343" s="3"/>
      <c r="K343" s="3"/>
    </row>
    <row r="344" spans="5:11" x14ac:dyDescent="0.2">
      <c r="E344" s="3"/>
      <c r="G344" s="3"/>
      <c r="H344" s="3"/>
      <c r="I344" s="3"/>
      <c r="J344" s="3"/>
      <c r="K344" s="3"/>
    </row>
    <row r="345" spans="5:11" x14ac:dyDescent="0.2">
      <c r="E345" s="3"/>
      <c r="G345" s="3"/>
      <c r="H345" s="3"/>
      <c r="I345" s="3"/>
      <c r="J345" s="3"/>
      <c r="K345" s="3"/>
    </row>
    <row r="346" spans="5:11" x14ac:dyDescent="0.2">
      <c r="E346" s="3"/>
      <c r="G346" s="3"/>
      <c r="H346" s="3"/>
      <c r="I346" s="3"/>
      <c r="J346" s="3"/>
      <c r="K346" s="3"/>
    </row>
    <row r="347" spans="5:11" x14ac:dyDescent="0.2">
      <c r="E347" s="3"/>
      <c r="G347" s="3"/>
      <c r="H347" s="3"/>
      <c r="I347" s="3"/>
      <c r="J347" s="3"/>
      <c r="K347" s="3"/>
    </row>
    <row r="348" spans="5:11" x14ac:dyDescent="0.2">
      <c r="E348" s="3"/>
      <c r="G348" s="3"/>
      <c r="H348" s="3"/>
      <c r="I348" s="3"/>
      <c r="J348" s="3"/>
      <c r="K348" s="3"/>
    </row>
    <row r="349" spans="5:11" x14ac:dyDescent="0.2">
      <c r="E349" s="3"/>
      <c r="G349" s="3"/>
      <c r="H349" s="3"/>
      <c r="I349" s="3"/>
      <c r="J349" s="3"/>
      <c r="K349" s="3"/>
    </row>
    <row r="350" spans="5:11" x14ac:dyDescent="0.2">
      <c r="E350" s="3"/>
      <c r="G350" s="3"/>
      <c r="H350" s="3"/>
      <c r="I350" s="3"/>
      <c r="J350" s="3"/>
      <c r="K350" s="3"/>
    </row>
    <row r="351" spans="5:11" x14ac:dyDescent="0.2">
      <c r="E351" s="3"/>
      <c r="G351" s="3"/>
      <c r="H351" s="3"/>
      <c r="I351" s="3"/>
      <c r="J351" s="3"/>
      <c r="K351" s="3"/>
    </row>
    <row r="352" spans="5:11" x14ac:dyDescent="0.2">
      <c r="E352" s="3"/>
      <c r="G352" s="3"/>
      <c r="H352" s="3"/>
      <c r="I352" s="3"/>
      <c r="J352" s="3"/>
      <c r="K352" s="3"/>
    </row>
    <row r="353" spans="5:11" x14ac:dyDescent="0.2">
      <c r="E353" s="3"/>
      <c r="G353" s="3"/>
      <c r="H353" s="3"/>
      <c r="I353" s="3"/>
      <c r="J353" s="3"/>
      <c r="K353" s="3"/>
    </row>
    <row r="354" spans="5:11" x14ac:dyDescent="0.2">
      <c r="E354" s="3"/>
      <c r="G354" s="3"/>
      <c r="H354" s="3"/>
      <c r="I354" s="3"/>
      <c r="J354" s="3"/>
      <c r="K354" s="3"/>
    </row>
    <row r="355" spans="5:11" x14ac:dyDescent="0.2">
      <c r="E355" s="3"/>
      <c r="G355" s="3"/>
      <c r="H355" s="3"/>
      <c r="I355" s="3"/>
      <c r="J355" s="3"/>
      <c r="K355" s="3"/>
    </row>
    <row r="356" spans="5:11" x14ac:dyDescent="0.2">
      <c r="E356" s="3"/>
      <c r="G356" s="3"/>
      <c r="H356" s="3"/>
      <c r="I356" s="3"/>
      <c r="J356" s="3"/>
      <c r="K356" s="3"/>
    </row>
    <row r="357" spans="5:11" x14ac:dyDescent="0.2">
      <c r="E357" s="3"/>
      <c r="G357" s="3"/>
      <c r="H357" s="3"/>
      <c r="I357" s="3"/>
      <c r="J357" s="3"/>
      <c r="K357" s="3"/>
    </row>
    <row r="358" spans="5:11" x14ac:dyDescent="0.2">
      <c r="E358" s="3"/>
      <c r="G358" s="3"/>
      <c r="H358" s="3"/>
      <c r="I358" s="3"/>
      <c r="J358" s="3"/>
      <c r="K358" s="3"/>
    </row>
    <row r="359" spans="5:11" x14ac:dyDescent="0.2">
      <c r="E359" s="3"/>
      <c r="G359" s="3"/>
      <c r="H359" s="3"/>
      <c r="I359" s="3"/>
      <c r="J359" s="3"/>
      <c r="K359" s="3"/>
    </row>
    <row r="360" spans="5:11" x14ac:dyDescent="0.2">
      <c r="E360" s="3"/>
      <c r="G360" s="3"/>
      <c r="H360" s="3"/>
      <c r="I360" s="3"/>
      <c r="J360" s="3"/>
      <c r="K360" s="3"/>
    </row>
    <row r="361" spans="5:11" x14ac:dyDescent="0.2">
      <c r="E361" s="3"/>
      <c r="G361" s="3"/>
      <c r="H361" s="3"/>
      <c r="I361" s="3"/>
      <c r="J361" s="3"/>
      <c r="K361" s="3"/>
    </row>
    <row r="362" spans="5:11" x14ac:dyDescent="0.2">
      <c r="E362" s="3"/>
      <c r="G362" s="3"/>
      <c r="H362" s="3"/>
      <c r="I362" s="3"/>
      <c r="J362" s="3"/>
      <c r="K362" s="3"/>
    </row>
    <row r="363" spans="5:11" x14ac:dyDescent="0.2">
      <c r="E363" s="3"/>
      <c r="G363" s="3"/>
      <c r="H363" s="3"/>
      <c r="I363" s="3"/>
      <c r="J363" s="3"/>
      <c r="K363" s="3"/>
    </row>
    <row r="364" spans="5:11" x14ac:dyDescent="0.2">
      <c r="E364" s="3"/>
      <c r="G364" s="3"/>
      <c r="H364" s="3"/>
      <c r="I364" s="3"/>
      <c r="J364" s="3"/>
      <c r="K364" s="3"/>
    </row>
    <row r="365" spans="5:11" x14ac:dyDescent="0.2">
      <c r="E365" s="3"/>
      <c r="G365" s="3"/>
      <c r="H365" s="3"/>
      <c r="I365" s="3"/>
      <c r="J365" s="3"/>
      <c r="K365" s="3"/>
    </row>
    <row r="366" spans="5:11" x14ac:dyDescent="0.2">
      <c r="E366" s="3"/>
      <c r="G366" s="3"/>
      <c r="H366" s="3"/>
      <c r="I366" s="3"/>
      <c r="J366" s="3"/>
      <c r="K366" s="3"/>
    </row>
    <row r="367" spans="5:11" x14ac:dyDescent="0.2">
      <c r="E367" s="3"/>
      <c r="G367" s="3"/>
      <c r="H367" s="3"/>
      <c r="I367" s="3"/>
      <c r="J367" s="3"/>
      <c r="K367" s="3"/>
    </row>
    <row r="368" spans="5:11" x14ac:dyDescent="0.2">
      <c r="E368" s="3"/>
      <c r="G368" s="3"/>
      <c r="H368" s="3"/>
      <c r="I368" s="3"/>
      <c r="J368" s="3"/>
      <c r="K368" s="3"/>
    </row>
    <row r="369" spans="5:11" x14ac:dyDescent="0.2">
      <c r="E369" s="3"/>
      <c r="G369" s="3"/>
      <c r="H369" s="3"/>
      <c r="I369" s="3"/>
      <c r="J369" s="3"/>
      <c r="K369" s="3"/>
    </row>
    <row r="370" spans="5:11" x14ac:dyDescent="0.2">
      <c r="E370" s="3"/>
      <c r="G370" s="3"/>
      <c r="H370" s="3"/>
      <c r="I370" s="3"/>
      <c r="J370" s="3"/>
      <c r="K370" s="3"/>
    </row>
    <row r="371" spans="5:11" x14ac:dyDescent="0.2">
      <c r="E371" s="3"/>
      <c r="G371" s="3"/>
      <c r="H371" s="3"/>
      <c r="I371" s="3"/>
      <c r="J371" s="3"/>
      <c r="K371" s="3"/>
    </row>
    <row r="372" spans="5:11" x14ac:dyDescent="0.2">
      <c r="E372" s="3"/>
      <c r="G372" s="3"/>
      <c r="H372" s="3"/>
      <c r="I372" s="3"/>
      <c r="J372" s="3"/>
      <c r="K372" s="3"/>
    </row>
    <row r="373" spans="5:11" x14ac:dyDescent="0.2">
      <c r="E373" s="3"/>
      <c r="G373" s="3"/>
      <c r="H373" s="3"/>
      <c r="I373" s="3"/>
      <c r="J373" s="3"/>
      <c r="K373" s="3"/>
    </row>
    <row r="374" spans="5:11" x14ac:dyDescent="0.2">
      <c r="E374" s="3"/>
      <c r="G374" s="3"/>
      <c r="H374" s="3"/>
      <c r="I374" s="3"/>
      <c r="J374" s="3"/>
      <c r="K374" s="3"/>
    </row>
    <row r="375" spans="5:11" x14ac:dyDescent="0.2">
      <c r="E375" s="3"/>
      <c r="G375" s="3"/>
      <c r="H375" s="3"/>
      <c r="I375" s="3"/>
      <c r="J375" s="3"/>
      <c r="K375" s="3"/>
    </row>
    <row r="376" spans="5:11" x14ac:dyDescent="0.2">
      <c r="E376" s="3"/>
      <c r="G376" s="3"/>
      <c r="H376" s="3"/>
      <c r="I376" s="3"/>
      <c r="J376" s="3"/>
      <c r="K376" s="3"/>
    </row>
    <row r="377" spans="5:11" x14ac:dyDescent="0.2">
      <c r="E377" s="3"/>
      <c r="G377" s="3"/>
      <c r="H377" s="3"/>
      <c r="I377" s="3"/>
      <c r="J377" s="3"/>
      <c r="K377" s="3"/>
    </row>
    <row r="378" spans="5:11" x14ac:dyDescent="0.2">
      <c r="E378" s="3"/>
      <c r="G378" s="3"/>
      <c r="H378" s="3"/>
      <c r="I378" s="3"/>
      <c r="J378" s="3"/>
      <c r="K378" s="3"/>
    </row>
    <row r="379" spans="5:11" x14ac:dyDescent="0.2">
      <c r="E379" s="3"/>
      <c r="G379" s="3"/>
      <c r="H379" s="3"/>
      <c r="I379" s="3"/>
      <c r="J379" s="3"/>
      <c r="K379" s="3"/>
    </row>
    <row r="380" spans="5:11" x14ac:dyDescent="0.2">
      <c r="E380" s="3"/>
      <c r="G380" s="3"/>
      <c r="H380" s="3"/>
      <c r="I380" s="3"/>
      <c r="J380" s="3"/>
      <c r="K380" s="3"/>
    </row>
    <row r="381" spans="5:11" x14ac:dyDescent="0.2">
      <c r="E381" s="3"/>
      <c r="G381" s="3"/>
      <c r="H381" s="3"/>
      <c r="I381" s="3"/>
      <c r="J381" s="3"/>
      <c r="K381" s="3"/>
    </row>
    <row r="382" spans="5:11" x14ac:dyDescent="0.2">
      <c r="E382" s="3"/>
      <c r="G382" s="3"/>
      <c r="H382" s="3"/>
      <c r="I382" s="3"/>
      <c r="J382" s="3"/>
      <c r="K382" s="3"/>
    </row>
    <row r="383" spans="5:11" x14ac:dyDescent="0.2">
      <c r="E383" s="3"/>
      <c r="G383" s="3"/>
      <c r="H383" s="3"/>
      <c r="I383" s="3"/>
      <c r="J383" s="3"/>
      <c r="K383" s="3"/>
    </row>
    <row r="384" spans="5:11" x14ac:dyDescent="0.2">
      <c r="E384" s="3"/>
      <c r="G384" s="3"/>
      <c r="H384" s="3"/>
      <c r="I384" s="3"/>
      <c r="J384" s="3"/>
      <c r="K384" s="3"/>
    </row>
    <row r="385" spans="5:11" x14ac:dyDescent="0.2">
      <c r="E385" s="3"/>
      <c r="G385" s="3"/>
      <c r="H385" s="3"/>
      <c r="I385" s="3"/>
      <c r="J385" s="3"/>
      <c r="K385" s="3"/>
    </row>
  </sheetData>
  <mergeCells count="20">
    <mergeCell ref="A1:C4"/>
    <mergeCell ref="D1:I4"/>
    <mergeCell ref="A57:I57"/>
    <mergeCell ref="A5:C8"/>
    <mergeCell ref="A9:C9"/>
    <mergeCell ref="A56:I56"/>
    <mergeCell ref="J5:J8"/>
    <mergeCell ref="F5:F8"/>
    <mergeCell ref="H5:H8"/>
    <mergeCell ref="I5:I8"/>
    <mergeCell ref="D5:D8"/>
    <mergeCell ref="G5:G8"/>
    <mergeCell ref="E5:E8"/>
    <mergeCell ref="R18:S18"/>
    <mergeCell ref="O29:Q29"/>
    <mergeCell ref="O30:Q30"/>
    <mergeCell ref="M17:O17"/>
    <mergeCell ref="K1:K2"/>
    <mergeCell ref="K3:K4"/>
    <mergeCell ref="K5:K8"/>
  </mergeCells>
  <phoneticPr fontId="1" type="noConversion"/>
  <pageMargins left="0.7" right="0.7" top="0.75" bottom="0.75" header="0.3" footer="0.3"/>
  <pageSetup scale="7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V384"/>
  <sheetViews>
    <sheetView view="pageBreakPreview" topLeftCell="A16" zoomScale="85" zoomScaleNormal="100" zoomScaleSheetLayoutView="85" workbookViewId="0">
      <selection activeCell="Q59" sqref="Q59"/>
    </sheetView>
  </sheetViews>
  <sheetFormatPr defaultRowHeight="12.75" x14ac:dyDescent="0.2"/>
  <cols>
    <col min="1" max="1" width="12.7109375" style="2" customWidth="1"/>
    <col min="2" max="2" width="5.140625" style="2" customWidth="1"/>
    <col min="3" max="3" width="12.7109375" style="2" customWidth="1"/>
    <col min="4" max="4" width="5.5703125" style="4" customWidth="1"/>
    <col min="5" max="5" width="13.42578125" style="2" bestFit="1" customWidth="1"/>
    <col min="6" max="6" width="9.85546875" style="3" bestFit="1" customWidth="1"/>
    <col min="7" max="7" width="8.28515625" style="2" customWidth="1"/>
    <col min="8" max="8" width="10.7109375" style="2" customWidth="1"/>
    <col min="9" max="9" width="8.5703125" style="2" customWidth="1"/>
    <col min="10" max="10" width="11.28515625" style="2" customWidth="1"/>
    <col min="11" max="11" width="11.7109375" style="2" customWidth="1"/>
    <col min="12" max="17" width="9.140625" style="2"/>
    <col min="18" max="18" width="12.5703125" style="2" bestFit="1" customWidth="1"/>
    <col min="19" max="16384" width="9.140625" style="2"/>
  </cols>
  <sheetData>
    <row r="1" spans="1:178" ht="12.75" customHeight="1" x14ac:dyDescent="0.2">
      <c r="A1" s="193" t="str">
        <f>CALC02!A1</f>
        <v>TUS - NP SUP</v>
      </c>
      <c r="B1" s="194"/>
      <c r="C1" s="195"/>
      <c r="D1" s="202" t="s">
        <v>47</v>
      </c>
      <c r="E1" s="203"/>
      <c r="F1" s="203"/>
      <c r="G1" s="203"/>
      <c r="H1" s="203"/>
      <c r="I1" s="204"/>
      <c r="J1" s="71" t="s">
        <v>38</v>
      </c>
      <c r="K1" s="245">
        <v>5</v>
      </c>
    </row>
    <row r="2" spans="1:178" ht="24.95" customHeight="1" thickBot="1" x14ac:dyDescent="0.25">
      <c r="A2" s="196"/>
      <c r="B2" s="197"/>
      <c r="C2" s="198"/>
      <c r="D2" s="205"/>
      <c r="E2" s="206"/>
      <c r="F2" s="206"/>
      <c r="G2" s="206"/>
      <c r="H2" s="206"/>
      <c r="I2" s="207"/>
      <c r="J2" s="72" t="str">
        <f>CALC02!J2</f>
        <v>GNG</v>
      </c>
      <c r="K2" s="256"/>
    </row>
    <row r="3" spans="1:178" ht="13.5" customHeight="1" x14ac:dyDescent="0.2">
      <c r="A3" s="196"/>
      <c r="B3" s="197"/>
      <c r="C3" s="198"/>
      <c r="D3" s="205"/>
      <c r="E3" s="206"/>
      <c r="F3" s="206"/>
      <c r="G3" s="206"/>
      <c r="H3" s="206"/>
      <c r="I3" s="207"/>
      <c r="J3" s="71" t="s">
        <v>39</v>
      </c>
      <c r="K3" s="257">
        <f>CALC02!K3</f>
        <v>9</v>
      </c>
    </row>
    <row r="4" spans="1:178" ht="24.95" customHeight="1" x14ac:dyDescent="0.2">
      <c r="A4" s="196"/>
      <c r="B4" s="197"/>
      <c r="C4" s="198"/>
      <c r="D4" s="205"/>
      <c r="E4" s="206"/>
      <c r="F4" s="206"/>
      <c r="G4" s="206"/>
      <c r="H4" s="206"/>
      <c r="I4" s="207"/>
      <c r="J4" s="78" t="str">
        <f>CALC02!J4</f>
        <v>JJP/NWP</v>
      </c>
      <c r="K4" s="258"/>
    </row>
    <row r="5" spans="1:178" ht="25.5" customHeight="1" x14ac:dyDescent="0.2">
      <c r="A5" s="260" t="s">
        <v>4</v>
      </c>
      <c r="B5" s="261"/>
      <c r="C5" s="261"/>
      <c r="D5" s="264" t="s">
        <v>10</v>
      </c>
      <c r="E5" s="263" t="s">
        <v>0</v>
      </c>
      <c r="F5" s="263" t="s">
        <v>5</v>
      </c>
      <c r="G5" s="263" t="s">
        <v>23</v>
      </c>
      <c r="H5" s="263" t="s">
        <v>24</v>
      </c>
      <c r="I5" s="263" t="s">
        <v>8</v>
      </c>
      <c r="J5" s="262" t="s">
        <v>30</v>
      </c>
      <c r="K5" s="259" t="s">
        <v>31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</row>
    <row r="6" spans="1:178" ht="28.5" customHeight="1" x14ac:dyDescent="0.2">
      <c r="A6" s="261"/>
      <c r="B6" s="261"/>
      <c r="C6" s="261"/>
      <c r="D6" s="264"/>
      <c r="E6" s="261"/>
      <c r="F6" s="261"/>
      <c r="G6" s="261"/>
      <c r="H6" s="261"/>
      <c r="I6" s="263"/>
      <c r="J6" s="262"/>
      <c r="K6" s="25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</row>
    <row r="7" spans="1:178" ht="27.75" customHeight="1" x14ac:dyDescent="0.2">
      <c r="A7" s="261"/>
      <c r="B7" s="261"/>
      <c r="C7" s="261"/>
      <c r="D7" s="264"/>
      <c r="E7" s="261"/>
      <c r="F7" s="261"/>
      <c r="G7" s="261"/>
      <c r="H7" s="261"/>
      <c r="I7" s="263"/>
      <c r="J7" s="262"/>
      <c r="K7" s="259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</row>
    <row r="8" spans="1:178" ht="33" customHeight="1" x14ac:dyDescent="0.2">
      <c r="A8" s="261"/>
      <c r="B8" s="261"/>
      <c r="C8" s="261"/>
      <c r="D8" s="264"/>
      <c r="E8" s="261"/>
      <c r="F8" s="261"/>
      <c r="G8" s="261"/>
      <c r="H8" s="261"/>
      <c r="I8" s="263"/>
      <c r="J8" s="262"/>
      <c r="K8" s="259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</row>
    <row r="9" spans="1:178" ht="13.5" customHeight="1" thickBot="1" x14ac:dyDescent="0.25">
      <c r="A9" s="252" t="s">
        <v>40</v>
      </c>
      <c r="B9" s="228"/>
      <c r="C9" s="228"/>
      <c r="D9" s="107"/>
      <c r="E9" s="108"/>
      <c r="F9" s="17" t="s">
        <v>1</v>
      </c>
      <c r="G9" s="17" t="s">
        <v>1</v>
      </c>
      <c r="H9" s="17" t="s">
        <v>9</v>
      </c>
      <c r="I9" s="17" t="s">
        <v>9</v>
      </c>
      <c r="J9" s="17" t="s">
        <v>6</v>
      </c>
      <c r="K9" s="19" t="s">
        <v>7</v>
      </c>
    </row>
    <row r="10" spans="1:178" ht="13.5" customHeight="1" x14ac:dyDescent="0.2">
      <c r="A10" s="112"/>
      <c r="B10" s="96"/>
      <c r="C10" s="96"/>
      <c r="D10" s="113"/>
      <c r="E10" s="114"/>
      <c r="F10" s="115"/>
      <c r="G10" s="115"/>
      <c r="H10" s="115"/>
      <c r="I10" s="96"/>
      <c r="J10" s="115"/>
      <c r="K10" s="116"/>
    </row>
    <row r="11" spans="1:178" ht="13.5" customHeight="1" x14ac:dyDescent="0.2">
      <c r="A11" s="97" t="s">
        <v>29</v>
      </c>
      <c r="B11" s="59"/>
      <c r="C11" s="59"/>
      <c r="D11" s="109"/>
      <c r="E11" s="110"/>
      <c r="F11" s="111"/>
      <c r="G11" s="111"/>
      <c r="H11" s="111"/>
      <c r="I11" s="59"/>
      <c r="J11" s="111"/>
      <c r="K11" s="117"/>
    </row>
    <row r="12" spans="1:178" ht="13.5" customHeight="1" x14ac:dyDescent="0.2">
      <c r="A12" s="97" t="s">
        <v>22</v>
      </c>
      <c r="B12" s="59"/>
      <c r="C12" s="59"/>
      <c r="D12" s="109"/>
      <c r="E12" s="110"/>
      <c r="F12" s="111"/>
      <c r="G12" s="111"/>
      <c r="H12" s="111"/>
      <c r="I12" s="59"/>
      <c r="J12" s="111"/>
      <c r="K12" s="117"/>
    </row>
    <row r="13" spans="1:178" ht="13.5" customHeight="1" x14ac:dyDescent="0.2">
      <c r="A13" s="118" t="s">
        <v>80</v>
      </c>
      <c r="B13" s="90"/>
      <c r="C13" s="90"/>
      <c r="D13" s="91"/>
      <c r="E13" s="90"/>
      <c r="F13" s="89"/>
      <c r="G13" s="90"/>
      <c r="H13" s="90"/>
      <c r="I13" s="90"/>
      <c r="J13" s="90"/>
      <c r="K13" s="117"/>
    </row>
    <row r="14" spans="1:178" ht="13.5" customHeight="1" x14ac:dyDescent="0.2">
      <c r="A14" s="8">
        <v>11900</v>
      </c>
      <c r="B14" s="9" t="s">
        <v>3</v>
      </c>
      <c r="C14" s="10">
        <v>12804.5</v>
      </c>
      <c r="D14" s="77"/>
      <c r="E14" s="11" t="s">
        <v>43</v>
      </c>
      <c r="F14" s="12">
        <f>+C14-A14</f>
        <v>904.5</v>
      </c>
      <c r="G14" s="12">
        <v>2.5</v>
      </c>
      <c r="H14" s="12"/>
      <c r="I14" s="12">
        <v>2454.0700000000002</v>
      </c>
      <c r="J14" s="12">
        <f>(I14*6)/(12*27)</f>
        <v>45.445740740740746</v>
      </c>
      <c r="K14" s="20">
        <f>(I14/9)</f>
        <v>272.67444444444448</v>
      </c>
    </row>
    <row r="15" spans="1:178" x14ac:dyDescent="0.2">
      <c r="A15" s="84"/>
      <c r="B15" s="9"/>
      <c r="C15" s="75"/>
      <c r="D15" s="75"/>
      <c r="E15" s="11"/>
      <c r="F15" s="75"/>
      <c r="G15" s="75"/>
      <c r="H15" s="75"/>
      <c r="I15" s="75"/>
      <c r="J15" s="12"/>
      <c r="K15" s="20"/>
    </row>
    <row r="16" spans="1:178" x14ac:dyDescent="0.2">
      <c r="A16" s="8">
        <v>12826.23</v>
      </c>
      <c r="B16" s="9" t="s">
        <v>3</v>
      </c>
      <c r="C16" s="10">
        <v>13054.22</v>
      </c>
      <c r="D16" s="77"/>
      <c r="E16" s="11" t="s">
        <v>43</v>
      </c>
      <c r="F16" s="12">
        <f t="shared" ref="F16" si="0">+C16-A16</f>
        <v>227.98999999999978</v>
      </c>
      <c r="G16" s="12">
        <v>2.5</v>
      </c>
      <c r="H16" s="12"/>
      <c r="I16" s="12">
        <v>647.85</v>
      </c>
      <c r="J16" s="12">
        <f t="shared" ref="J16:J32" si="1">(I16*6)/(12*27)</f>
        <v>11.997222222222224</v>
      </c>
      <c r="K16" s="20">
        <f t="shared" ref="K16:K48" si="2">(I16/9)</f>
        <v>71.983333333333334</v>
      </c>
    </row>
    <row r="17" spans="1:19" x14ac:dyDescent="0.2">
      <c r="A17" s="8"/>
      <c r="B17" s="9"/>
      <c r="C17" s="10"/>
      <c r="D17" s="77"/>
      <c r="E17" s="11"/>
      <c r="F17" s="12"/>
      <c r="G17" s="12"/>
      <c r="H17" s="12"/>
      <c r="I17" s="12"/>
      <c r="J17" s="12"/>
      <c r="K17" s="20"/>
      <c r="M17" s="247"/>
      <c r="N17" s="247"/>
      <c r="O17" s="247"/>
      <c r="P17" s="81"/>
    </row>
    <row r="18" spans="1:19" x14ac:dyDescent="0.2">
      <c r="A18" s="8">
        <v>13072.07</v>
      </c>
      <c r="B18" s="9" t="s">
        <v>3</v>
      </c>
      <c r="C18" s="10">
        <v>13407.02</v>
      </c>
      <c r="D18" s="77"/>
      <c r="E18" s="11" t="s">
        <v>43</v>
      </c>
      <c r="F18" s="12">
        <f t="shared" ref="F18" si="3">+C18-A18</f>
        <v>334.95000000000073</v>
      </c>
      <c r="G18" s="12">
        <v>2.5</v>
      </c>
      <c r="H18" s="12"/>
      <c r="I18" s="12">
        <v>864.38</v>
      </c>
      <c r="J18" s="12">
        <f t="shared" si="1"/>
        <v>16.007037037037037</v>
      </c>
      <c r="K18" s="20">
        <f t="shared" si="2"/>
        <v>96.042222222222222</v>
      </c>
    </row>
    <row r="19" spans="1:19" x14ac:dyDescent="0.2">
      <c r="A19" s="8"/>
      <c r="B19" s="9"/>
      <c r="C19" s="10"/>
      <c r="D19" s="77"/>
      <c r="E19" s="11"/>
      <c r="F19" s="12"/>
      <c r="G19" s="75"/>
      <c r="H19" s="12"/>
      <c r="I19" s="12"/>
      <c r="J19" s="12"/>
      <c r="K19" s="20"/>
      <c r="P19" s="81"/>
      <c r="R19" s="247"/>
      <c r="S19" s="247"/>
    </row>
    <row r="20" spans="1:19" x14ac:dyDescent="0.2">
      <c r="A20" s="8">
        <v>13421.81</v>
      </c>
      <c r="B20" s="9" t="s">
        <v>3</v>
      </c>
      <c r="C20" s="10">
        <v>13979.68</v>
      </c>
      <c r="D20" s="77"/>
      <c r="E20" s="11" t="s">
        <v>43</v>
      </c>
      <c r="F20" s="12">
        <f t="shared" ref="F20" si="4">+C20-A20</f>
        <v>557.8700000000008</v>
      </c>
      <c r="G20" s="12">
        <v>2.5</v>
      </c>
      <c r="H20" s="12"/>
      <c r="I20" s="12">
        <v>1448.32</v>
      </c>
      <c r="J20" s="12">
        <f t="shared" si="1"/>
        <v>26.820740740740742</v>
      </c>
      <c r="K20" s="20">
        <f t="shared" si="2"/>
        <v>160.92444444444445</v>
      </c>
    </row>
    <row r="21" spans="1:19" x14ac:dyDescent="0.2">
      <c r="A21" s="34"/>
      <c r="B21" s="90"/>
      <c r="C21" s="90"/>
      <c r="D21" s="91"/>
      <c r="E21" s="90"/>
      <c r="F21" s="89"/>
      <c r="G21" s="12"/>
      <c r="H21" s="90"/>
      <c r="I21" s="90"/>
      <c r="J21" s="12"/>
      <c r="K21" s="20"/>
      <c r="P21" s="81"/>
    </row>
    <row r="22" spans="1:19" x14ac:dyDescent="0.2">
      <c r="A22" s="8">
        <v>14007.24</v>
      </c>
      <c r="B22" s="9" t="s">
        <v>3</v>
      </c>
      <c r="C22" s="10">
        <v>14775.05</v>
      </c>
      <c r="D22" s="77"/>
      <c r="E22" s="11" t="s">
        <v>43</v>
      </c>
      <c r="F22" s="12">
        <f>+C22-A22</f>
        <v>767.80999999999949</v>
      </c>
      <c r="G22" s="12">
        <v>2.5</v>
      </c>
      <c r="H22" s="12"/>
      <c r="I22" s="12">
        <v>1960.03</v>
      </c>
      <c r="J22" s="12">
        <f t="shared" si="1"/>
        <v>36.296851851851855</v>
      </c>
      <c r="K22" s="20">
        <f t="shared" si="2"/>
        <v>217.7811111111111</v>
      </c>
    </row>
    <row r="23" spans="1:19" x14ac:dyDescent="0.2">
      <c r="A23" s="84"/>
      <c r="B23" s="9"/>
      <c r="C23" s="75"/>
      <c r="D23" s="75"/>
      <c r="E23" s="11"/>
      <c r="F23" s="75"/>
      <c r="G23" s="75"/>
      <c r="H23" s="75"/>
      <c r="I23" s="75"/>
      <c r="J23" s="12"/>
      <c r="K23" s="20"/>
      <c r="P23" s="81"/>
    </row>
    <row r="24" spans="1:19" x14ac:dyDescent="0.2">
      <c r="A24" s="8">
        <v>14794.87</v>
      </c>
      <c r="B24" s="9" t="s">
        <v>3</v>
      </c>
      <c r="C24" s="10">
        <v>14973.24</v>
      </c>
      <c r="D24" s="77"/>
      <c r="E24" s="11" t="s">
        <v>43</v>
      </c>
      <c r="F24" s="12">
        <f t="shared" ref="F24:F28" si="5">+C24-A24</f>
        <v>178.36999999999898</v>
      </c>
      <c r="G24" s="12">
        <v>2.5</v>
      </c>
      <c r="H24" s="12"/>
      <c r="I24" s="12">
        <v>506.48</v>
      </c>
      <c r="J24" s="12">
        <f t="shared" si="1"/>
        <v>9.3792592592592587</v>
      </c>
      <c r="K24" s="20">
        <f t="shared" si="2"/>
        <v>56.275555555555556</v>
      </c>
    </row>
    <row r="25" spans="1:19" x14ac:dyDescent="0.2">
      <c r="A25" s="8"/>
      <c r="B25" s="9"/>
      <c r="C25" s="10"/>
      <c r="D25" s="77"/>
      <c r="E25" s="11"/>
      <c r="F25" s="12"/>
      <c r="G25" s="12"/>
      <c r="H25" s="12"/>
      <c r="I25" s="12"/>
      <c r="J25" s="12"/>
      <c r="K25" s="20"/>
    </row>
    <row r="26" spans="1:19" x14ac:dyDescent="0.2">
      <c r="A26" s="8">
        <v>15003.95</v>
      </c>
      <c r="B26" s="9" t="s">
        <v>3</v>
      </c>
      <c r="C26" s="10">
        <v>15180.84</v>
      </c>
      <c r="D26" s="77"/>
      <c r="E26" s="11" t="s">
        <v>43</v>
      </c>
      <c r="F26" s="12">
        <f t="shared" si="5"/>
        <v>176.88999999999942</v>
      </c>
      <c r="G26" s="12">
        <v>2.5</v>
      </c>
      <c r="H26" s="12"/>
      <c r="I26" s="12">
        <v>467.22</v>
      </c>
      <c r="J26" s="12">
        <f t="shared" si="1"/>
        <v>8.6522222222222229</v>
      </c>
      <c r="K26" s="20">
        <f t="shared" si="2"/>
        <v>51.913333333333334</v>
      </c>
      <c r="O26" s="248"/>
      <c r="P26" s="248"/>
      <c r="Q26" s="248"/>
      <c r="R26" s="81"/>
    </row>
    <row r="27" spans="1:19" x14ac:dyDescent="0.2">
      <c r="A27" s="8"/>
      <c r="B27" s="9"/>
      <c r="C27" s="10"/>
      <c r="D27" s="77"/>
      <c r="E27" s="11"/>
      <c r="F27" s="12"/>
      <c r="G27" s="75"/>
      <c r="H27" s="12"/>
      <c r="I27" s="12"/>
      <c r="J27" s="12"/>
      <c r="K27" s="20"/>
      <c r="O27" s="248"/>
      <c r="P27" s="248"/>
      <c r="Q27" s="248"/>
    </row>
    <row r="28" spans="1:19" x14ac:dyDescent="0.2">
      <c r="A28" s="8">
        <v>15197.23</v>
      </c>
      <c r="B28" s="9" t="s">
        <v>3</v>
      </c>
      <c r="C28" s="10">
        <v>15384.18</v>
      </c>
      <c r="D28" s="77"/>
      <c r="E28" s="11" t="s">
        <v>43</v>
      </c>
      <c r="F28" s="12">
        <f t="shared" si="5"/>
        <v>186.95000000000073</v>
      </c>
      <c r="G28" s="12">
        <v>2.5</v>
      </c>
      <c r="H28" s="12"/>
      <c r="I28" s="12">
        <v>507.07</v>
      </c>
      <c r="J28" s="12">
        <f t="shared" si="1"/>
        <v>9.3901851851851852</v>
      </c>
      <c r="K28" s="20">
        <f t="shared" si="2"/>
        <v>56.341111111111111</v>
      </c>
      <c r="O28" s="248"/>
      <c r="P28" s="248"/>
      <c r="Q28" s="248"/>
      <c r="R28" s="81"/>
    </row>
    <row r="29" spans="1:19" x14ac:dyDescent="0.2">
      <c r="A29" s="8"/>
      <c r="B29" s="9"/>
      <c r="C29" s="10"/>
      <c r="D29" s="77"/>
      <c r="E29" s="11"/>
      <c r="F29" s="12"/>
      <c r="G29" s="12"/>
      <c r="H29" s="12"/>
      <c r="I29" s="12"/>
      <c r="J29" s="12"/>
      <c r="K29" s="20"/>
    </row>
    <row r="30" spans="1:19" x14ac:dyDescent="0.2">
      <c r="A30" s="8">
        <v>15412.07</v>
      </c>
      <c r="B30" s="9" t="s">
        <v>3</v>
      </c>
      <c r="C30" s="10">
        <v>15774.74</v>
      </c>
      <c r="D30" s="77"/>
      <c r="E30" s="11" t="s">
        <v>43</v>
      </c>
      <c r="F30" s="12">
        <f t="shared" ref="F30" si="6">+C30-A30</f>
        <v>362.67000000000007</v>
      </c>
      <c r="G30" s="12">
        <v>2.5</v>
      </c>
      <c r="H30" s="12"/>
      <c r="I30" s="12">
        <v>972.15</v>
      </c>
      <c r="J30" s="12">
        <f t="shared" si="1"/>
        <v>18.002777777777776</v>
      </c>
      <c r="K30" s="20">
        <f t="shared" si="2"/>
        <v>108.01666666666667</v>
      </c>
      <c r="R30" s="4"/>
    </row>
    <row r="31" spans="1:19" x14ac:dyDescent="0.2">
      <c r="A31" s="8"/>
      <c r="B31" s="9"/>
      <c r="C31" s="10"/>
      <c r="D31" s="77"/>
      <c r="E31" s="11"/>
      <c r="F31" s="12"/>
      <c r="G31" s="75"/>
      <c r="H31" s="12"/>
      <c r="I31" s="12"/>
      <c r="J31" s="12"/>
      <c r="K31" s="20"/>
      <c r="R31" s="4"/>
    </row>
    <row r="32" spans="1:19" x14ac:dyDescent="0.2">
      <c r="A32" s="8">
        <v>15800.25</v>
      </c>
      <c r="B32" s="9" t="s">
        <v>3</v>
      </c>
      <c r="C32" s="10">
        <v>16119.98</v>
      </c>
      <c r="D32" s="77"/>
      <c r="E32" s="11" t="s">
        <v>43</v>
      </c>
      <c r="F32" s="12">
        <f t="shared" ref="F32" si="7">+C32-A32</f>
        <v>319.72999999999956</v>
      </c>
      <c r="G32" s="12">
        <v>2.5</v>
      </c>
      <c r="H32" s="12"/>
      <c r="I32" s="12">
        <v>889.02</v>
      </c>
      <c r="J32" s="12">
        <f t="shared" si="1"/>
        <v>16.463333333333335</v>
      </c>
      <c r="K32" s="20">
        <f t="shared" si="2"/>
        <v>98.78</v>
      </c>
    </row>
    <row r="33" spans="1:15" x14ac:dyDescent="0.2">
      <c r="A33" s="8"/>
      <c r="B33" s="9"/>
      <c r="C33" s="10"/>
      <c r="D33" s="77"/>
      <c r="E33" s="11"/>
      <c r="F33" s="12"/>
      <c r="G33" s="12"/>
      <c r="H33" s="12"/>
      <c r="I33" s="12"/>
      <c r="J33" s="12"/>
      <c r="K33" s="20"/>
    </row>
    <row r="34" spans="1:15" x14ac:dyDescent="0.2">
      <c r="A34" s="8">
        <v>11974.52</v>
      </c>
      <c r="B34" s="9" t="s">
        <v>3</v>
      </c>
      <c r="C34" s="10">
        <v>12231.78</v>
      </c>
      <c r="D34" s="77"/>
      <c r="E34" s="11" t="s">
        <v>42</v>
      </c>
      <c r="F34" s="12">
        <f>+C34-A34</f>
        <v>257.26000000000022</v>
      </c>
      <c r="G34" s="12">
        <v>2.5</v>
      </c>
      <c r="H34" s="12"/>
      <c r="I34" s="12">
        <v>692.42</v>
      </c>
      <c r="J34" s="12">
        <f>(I34*6)/(12*27)</f>
        <v>12.82259259259259</v>
      </c>
      <c r="K34" s="20">
        <f t="shared" si="2"/>
        <v>76.935555555555553</v>
      </c>
    </row>
    <row r="35" spans="1:15" x14ac:dyDescent="0.2">
      <c r="A35" s="84"/>
      <c r="B35" s="9"/>
      <c r="C35" s="75"/>
      <c r="D35" s="75"/>
      <c r="E35" s="11"/>
      <c r="F35" s="75"/>
      <c r="G35" s="75"/>
      <c r="H35" s="75"/>
      <c r="I35" s="75"/>
      <c r="J35" s="12"/>
      <c r="K35" s="20"/>
      <c r="O35" s="73"/>
    </row>
    <row r="36" spans="1:15" x14ac:dyDescent="0.2">
      <c r="A36" s="8">
        <v>12253.5</v>
      </c>
      <c r="B36" s="9" t="s">
        <v>3</v>
      </c>
      <c r="C36" s="10">
        <v>12956.05</v>
      </c>
      <c r="D36" s="77"/>
      <c r="E36" s="11" t="s">
        <v>42</v>
      </c>
      <c r="F36" s="12">
        <f t="shared" ref="F36" si="8">+C36-A36</f>
        <v>702.54999999999927</v>
      </c>
      <c r="G36" s="12">
        <v>2.5</v>
      </c>
      <c r="H36" s="12"/>
      <c r="I36" s="12">
        <v>1846.65</v>
      </c>
      <c r="J36" s="12">
        <f t="shared" ref="J36" si="9">(I36*6)/(12*27)</f>
        <v>34.19722222222223</v>
      </c>
      <c r="K36" s="20">
        <f t="shared" si="2"/>
        <v>205.18333333333334</v>
      </c>
      <c r="O36" s="73"/>
    </row>
    <row r="37" spans="1:15" x14ac:dyDescent="0.2">
      <c r="A37" s="8"/>
      <c r="B37" s="9"/>
      <c r="C37" s="10"/>
      <c r="D37" s="77"/>
      <c r="E37" s="11"/>
      <c r="F37" s="12"/>
      <c r="G37" s="12"/>
      <c r="H37" s="12"/>
      <c r="I37" s="12"/>
      <c r="J37" s="12"/>
      <c r="K37" s="20"/>
      <c r="O37" s="73"/>
    </row>
    <row r="38" spans="1:15" x14ac:dyDescent="0.2">
      <c r="A38" s="8">
        <v>13058.61</v>
      </c>
      <c r="B38" s="9" t="s">
        <v>3</v>
      </c>
      <c r="C38" s="10">
        <v>13211.9</v>
      </c>
      <c r="D38" s="77"/>
      <c r="E38" s="11" t="s">
        <v>42</v>
      </c>
      <c r="F38" s="12">
        <f t="shared" ref="F38" si="10">+C38-A38</f>
        <v>153.28999999999905</v>
      </c>
      <c r="G38" s="12">
        <v>2.5</v>
      </c>
      <c r="H38" s="12"/>
      <c r="I38" s="12">
        <v>387.38</v>
      </c>
      <c r="J38" s="12">
        <f t="shared" ref="J38" si="11">(I38*6)/(12*27)</f>
        <v>7.173703703703703</v>
      </c>
      <c r="K38" s="20">
        <f t="shared" si="2"/>
        <v>43.042222222222222</v>
      </c>
      <c r="O38" s="73"/>
    </row>
    <row r="39" spans="1:15" x14ac:dyDescent="0.2">
      <c r="A39" s="8"/>
      <c r="B39" s="9"/>
      <c r="C39" s="10"/>
      <c r="D39" s="77"/>
      <c r="E39" s="11"/>
      <c r="F39" s="12"/>
      <c r="G39" s="75"/>
      <c r="H39" s="12"/>
      <c r="I39" s="12"/>
      <c r="J39" s="12"/>
      <c r="K39" s="20"/>
      <c r="O39" s="73"/>
    </row>
    <row r="40" spans="1:15" x14ac:dyDescent="0.2">
      <c r="A40" s="8">
        <v>13247.64</v>
      </c>
      <c r="B40" s="9" t="s">
        <v>3</v>
      </c>
      <c r="C40" s="10">
        <v>13595.18</v>
      </c>
      <c r="D40" s="77"/>
      <c r="E40" s="11" t="s">
        <v>42</v>
      </c>
      <c r="F40" s="12">
        <f t="shared" ref="F40" si="12">+C40-A40</f>
        <v>347.54000000000087</v>
      </c>
      <c r="G40" s="12">
        <v>2.5</v>
      </c>
      <c r="H40" s="12"/>
      <c r="I40" s="12">
        <v>1015.88</v>
      </c>
      <c r="J40" s="12">
        <f t="shared" ref="J40" si="13">(I40*6)/(12*27)</f>
        <v>18.812592592592591</v>
      </c>
      <c r="K40" s="20">
        <f t="shared" si="2"/>
        <v>112.87555555555555</v>
      </c>
      <c r="O40" s="73"/>
    </row>
    <row r="41" spans="1:15" x14ac:dyDescent="0.2">
      <c r="A41" s="34"/>
      <c r="B41" s="90"/>
      <c r="C41" s="90"/>
      <c r="D41" s="91"/>
      <c r="E41" s="90"/>
      <c r="F41" s="89"/>
      <c r="G41" s="12"/>
      <c r="H41" s="90"/>
      <c r="I41" s="90"/>
      <c r="J41" s="12"/>
      <c r="K41" s="20"/>
      <c r="O41" s="73"/>
    </row>
    <row r="42" spans="1:15" x14ac:dyDescent="0.2">
      <c r="A42" s="8">
        <v>13613.05</v>
      </c>
      <c r="B42" s="9" t="s">
        <v>3</v>
      </c>
      <c r="C42" s="10">
        <v>14269.5</v>
      </c>
      <c r="D42" s="77"/>
      <c r="E42" s="11" t="s">
        <v>42</v>
      </c>
      <c r="F42" s="12">
        <f>+C42-A42</f>
        <v>656.45000000000073</v>
      </c>
      <c r="G42" s="12">
        <v>2.5</v>
      </c>
      <c r="H42" s="12"/>
      <c r="I42" s="12">
        <v>1702.78</v>
      </c>
      <c r="J42" s="12">
        <f t="shared" ref="J42" si="14">(I42*6)/(12*27)</f>
        <v>31.532962962962962</v>
      </c>
      <c r="K42" s="20">
        <f t="shared" si="2"/>
        <v>189.19777777777779</v>
      </c>
      <c r="O42" s="73"/>
    </row>
    <row r="43" spans="1:15" x14ac:dyDescent="0.2">
      <c r="A43" s="84"/>
      <c r="B43" s="9"/>
      <c r="C43" s="75"/>
      <c r="D43" s="75"/>
      <c r="E43" s="11"/>
      <c r="F43" s="75"/>
      <c r="G43" s="75"/>
      <c r="H43" s="75"/>
      <c r="I43" s="75"/>
      <c r="J43" s="12"/>
      <c r="K43" s="20"/>
      <c r="O43" s="73"/>
    </row>
    <row r="44" spans="1:15" x14ac:dyDescent="0.2">
      <c r="A44" s="8">
        <v>14290.5</v>
      </c>
      <c r="B44" s="9" t="s">
        <v>3</v>
      </c>
      <c r="C44" s="10">
        <v>14544.54</v>
      </c>
      <c r="D44" s="77"/>
      <c r="E44" s="11" t="s">
        <v>42</v>
      </c>
      <c r="F44" s="12">
        <f t="shared" ref="F44" si="15">+C44-A44</f>
        <v>254.04000000000087</v>
      </c>
      <c r="G44" s="12">
        <v>2.5</v>
      </c>
      <c r="H44" s="12"/>
      <c r="I44" s="12">
        <v>700.62</v>
      </c>
      <c r="J44" s="12">
        <f t="shared" ref="J44" si="16">(I44*6)/(12*27)</f>
        <v>12.974444444444446</v>
      </c>
      <c r="K44" s="20">
        <f t="shared" si="2"/>
        <v>77.846666666666664</v>
      </c>
      <c r="O44" s="73"/>
    </row>
    <row r="45" spans="1:15" x14ac:dyDescent="0.2">
      <c r="A45" s="8"/>
      <c r="B45" s="9"/>
      <c r="C45" s="10"/>
      <c r="D45" s="77"/>
      <c r="E45" s="11"/>
      <c r="F45" s="12"/>
      <c r="G45" s="12"/>
      <c r="H45" s="12"/>
      <c r="I45" s="12"/>
      <c r="J45" s="12"/>
      <c r="K45" s="20"/>
      <c r="O45" s="73"/>
    </row>
    <row r="46" spans="1:15" x14ac:dyDescent="0.2">
      <c r="A46" s="8">
        <v>14565.05</v>
      </c>
      <c r="B46" s="9" t="s">
        <v>3</v>
      </c>
      <c r="C46" s="10">
        <v>15357.72</v>
      </c>
      <c r="D46" s="77"/>
      <c r="E46" s="11" t="s">
        <v>42</v>
      </c>
      <c r="F46" s="12">
        <f t="shared" ref="F46" si="17">+C46-A46</f>
        <v>792.67000000000007</v>
      </c>
      <c r="G46" s="12">
        <v>2.5</v>
      </c>
      <c r="H46" s="12"/>
      <c r="I46" s="12">
        <v>2092.67</v>
      </c>
      <c r="J46" s="12">
        <f t="shared" ref="J46" si="18">(I46*6)/(12*27)</f>
        <v>38.753148148148149</v>
      </c>
      <c r="K46" s="20">
        <f t="shared" si="2"/>
        <v>232.51888888888891</v>
      </c>
      <c r="O46" s="73"/>
    </row>
    <row r="47" spans="1:15" x14ac:dyDescent="0.2">
      <c r="A47" s="8"/>
      <c r="B47" s="9"/>
      <c r="C47" s="10"/>
      <c r="D47" s="77"/>
      <c r="E47" s="11"/>
      <c r="F47" s="12"/>
      <c r="G47" s="75"/>
      <c r="H47" s="12"/>
      <c r="I47" s="12"/>
      <c r="J47" s="12"/>
      <c r="K47" s="20"/>
      <c r="O47" s="73"/>
    </row>
    <row r="48" spans="1:15" x14ac:dyDescent="0.2">
      <c r="A48" s="8">
        <v>15379.39</v>
      </c>
      <c r="B48" s="9" t="s">
        <v>3</v>
      </c>
      <c r="C48" s="10">
        <v>15994.21</v>
      </c>
      <c r="D48" s="77"/>
      <c r="E48" s="11" t="s">
        <v>42</v>
      </c>
      <c r="F48" s="12">
        <f t="shared" ref="F48" si="19">+C48-A48</f>
        <v>614.81999999999971</v>
      </c>
      <c r="G48" s="12">
        <v>2.5</v>
      </c>
      <c r="H48" s="12"/>
      <c r="I48" s="12">
        <v>1639.1</v>
      </c>
      <c r="J48" s="12">
        <f t="shared" ref="J48" si="20">(I48*6)/(12*27)</f>
        <v>30.353703703703701</v>
      </c>
      <c r="K48" s="20">
        <f t="shared" si="2"/>
        <v>182.12222222222221</v>
      </c>
      <c r="O48" s="73"/>
    </row>
    <row r="49" spans="1:11" x14ac:dyDescent="0.2">
      <c r="A49" s="8"/>
      <c r="B49" s="9"/>
      <c r="C49" s="10"/>
      <c r="D49" s="77"/>
      <c r="E49" s="11"/>
      <c r="F49" s="12"/>
      <c r="G49" s="12"/>
      <c r="H49" s="12"/>
      <c r="I49" s="12"/>
      <c r="J49" s="12"/>
      <c r="K49" s="20"/>
    </row>
    <row r="50" spans="1:11" x14ac:dyDescent="0.2">
      <c r="A50" s="118" t="s">
        <v>92</v>
      </c>
      <c r="B50" s="9"/>
      <c r="C50" s="10"/>
      <c r="D50" s="77"/>
      <c r="E50" s="11"/>
      <c r="F50" s="12"/>
      <c r="G50" s="12"/>
      <c r="H50" s="12"/>
      <c r="I50" s="12"/>
      <c r="J50" s="12"/>
      <c r="K50" s="20"/>
    </row>
    <row r="51" spans="1:11" ht="13.5" customHeight="1" x14ac:dyDescent="0.2">
      <c r="A51" s="8">
        <v>21772.57</v>
      </c>
      <c r="B51" s="9" t="s">
        <v>3</v>
      </c>
      <c r="C51" s="10">
        <v>22892.89</v>
      </c>
      <c r="D51" s="77"/>
      <c r="E51" s="11" t="s">
        <v>53</v>
      </c>
      <c r="F51" s="12">
        <f t="shared" ref="F51:F52" si="21">+C51-A51</f>
        <v>1120.3199999999997</v>
      </c>
      <c r="G51" s="12">
        <v>8.33</v>
      </c>
      <c r="H51" s="12">
        <f>F51*G51*1.05</f>
        <v>9798.8788799999966</v>
      </c>
      <c r="J51" s="12">
        <f>(H51*6)/(12*27)</f>
        <v>181.46071999999992</v>
      </c>
      <c r="K51" s="20" t="s">
        <v>93</v>
      </c>
    </row>
    <row r="52" spans="1:11" ht="13.5" customHeight="1" thickBot="1" x14ac:dyDescent="0.25">
      <c r="A52" s="101">
        <v>21155.24</v>
      </c>
      <c r="B52" s="166" t="s">
        <v>3</v>
      </c>
      <c r="C52" s="10">
        <v>21626.39</v>
      </c>
      <c r="D52" s="91"/>
      <c r="E52" s="163" t="s">
        <v>68</v>
      </c>
      <c r="F52" s="173">
        <f t="shared" si="21"/>
        <v>471.14999999999782</v>
      </c>
      <c r="G52" s="172">
        <v>8.33</v>
      </c>
      <c r="I52" s="166">
        <f>2437.64*1.05</f>
        <v>2559.5219999999999</v>
      </c>
      <c r="J52" s="12"/>
      <c r="K52" s="20"/>
    </row>
    <row r="53" spans="1:11" ht="13.5" thickBot="1" x14ac:dyDescent="0.25">
      <c r="A53" s="101">
        <v>21626.39</v>
      </c>
      <c r="B53" s="102" t="s">
        <v>3</v>
      </c>
      <c r="C53" s="74">
        <v>23019.69</v>
      </c>
      <c r="D53" s="103"/>
      <c r="E53" s="7" t="s">
        <v>68</v>
      </c>
      <c r="F53" s="119">
        <f>+C53-A52</f>
        <v>1864.4499999999971</v>
      </c>
      <c r="G53" s="119">
        <v>8.33</v>
      </c>
      <c r="H53" s="119">
        <f>F53*G53*1.05</f>
        <v>16307.411924999975</v>
      </c>
      <c r="J53" s="12">
        <f t="shared" ref="J53" si="22">(H53*6)/(12*27)</f>
        <v>301.98910972222171</v>
      </c>
      <c r="K53" s="20" t="s">
        <v>93</v>
      </c>
    </row>
    <row r="54" spans="1:11" ht="13.5" thickBot="1" x14ac:dyDescent="0.25">
      <c r="A54" s="121"/>
      <c r="B54" s="122"/>
      <c r="C54" s="122"/>
      <c r="D54" s="123"/>
      <c r="E54" s="122"/>
      <c r="F54" s="124"/>
      <c r="G54" s="122"/>
      <c r="H54" s="122"/>
      <c r="I54" s="122"/>
      <c r="J54" s="122"/>
      <c r="K54" s="125"/>
    </row>
    <row r="55" spans="1:11" ht="13.5" thickBot="1" x14ac:dyDescent="0.25">
      <c r="A55" s="253" t="s">
        <v>11</v>
      </c>
      <c r="B55" s="254"/>
      <c r="C55" s="254"/>
      <c r="D55" s="254"/>
      <c r="E55" s="254"/>
      <c r="F55" s="254"/>
      <c r="G55" s="254"/>
      <c r="H55" s="254"/>
      <c r="I55" s="255"/>
      <c r="J55" s="87">
        <f>SUM(J14:J53)</f>
        <v>868.52557046296238</v>
      </c>
      <c r="K55" s="88">
        <f>SUM(K14:K53)</f>
        <v>2310.4544444444446</v>
      </c>
    </row>
    <row r="56" spans="1:11" ht="13.5" thickBot="1" x14ac:dyDescent="0.25">
      <c r="A56" s="249" t="s">
        <v>12</v>
      </c>
      <c r="B56" s="250"/>
      <c r="C56" s="250"/>
      <c r="D56" s="250"/>
      <c r="E56" s="250"/>
      <c r="F56" s="250"/>
      <c r="G56" s="250"/>
      <c r="H56" s="250"/>
      <c r="I56" s="251"/>
      <c r="J56" s="14">
        <f>ROUND(J55, 0)</f>
        <v>869</v>
      </c>
      <c r="K56" s="15">
        <f>ROUND(K55, 0)</f>
        <v>2310</v>
      </c>
    </row>
    <row r="57" spans="1:11" x14ac:dyDescent="0.2">
      <c r="E57" s="3"/>
      <c r="G57" s="3"/>
      <c r="H57" s="3"/>
      <c r="I57" s="3"/>
      <c r="J57" s="3"/>
      <c r="K57" s="3"/>
    </row>
    <row r="58" spans="1:11" x14ac:dyDescent="0.2">
      <c r="E58" s="3"/>
      <c r="G58" s="3"/>
      <c r="H58" s="3"/>
      <c r="I58" s="3"/>
      <c r="J58" s="3"/>
      <c r="K58" s="3"/>
    </row>
    <row r="59" spans="1:11" x14ac:dyDescent="0.2">
      <c r="D59" s="5"/>
      <c r="E59" s="3"/>
      <c r="G59" s="3"/>
      <c r="H59" s="3"/>
      <c r="I59" s="3"/>
      <c r="J59" s="3"/>
      <c r="K59" s="3"/>
    </row>
    <row r="60" spans="1:11" x14ac:dyDescent="0.2">
      <c r="D60" s="6"/>
      <c r="E60" s="3"/>
      <c r="G60" s="3"/>
      <c r="H60" s="3"/>
      <c r="I60" s="3"/>
      <c r="J60" s="3"/>
      <c r="K60" s="3"/>
    </row>
    <row r="61" spans="1:11" x14ac:dyDescent="0.2">
      <c r="D61" s="6"/>
      <c r="E61" s="3"/>
      <c r="G61" s="3"/>
      <c r="H61" s="3"/>
      <c r="I61" s="3"/>
      <c r="J61" s="3"/>
      <c r="K61" s="3"/>
    </row>
    <row r="62" spans="1:11" x14ac:dyDescent="0.2">
      <c r="E62" s="3"/>
      <c r="G62" s="3"/>
      <c r="H62" s="3"/>
      <c r="I62" s="3"/>
      <c r="J62" s="3"/>
      <c r="K62" s="3"/>
    </row>
    <row r="63" spans="1:11" x14ac:dyDescent="0.2">
      <c r="E63" s="3"/>
      <c r="G63" s="3"/>
      <c r="H63" s="3"/>
      <c r="I63" s="3"/>
      <c r="J63" s="3"/>
      <c r="K63" s="3"/>
    </row>
    <row r="64" spans="1:11" x14ac:dyDescent="0.2">
      <c r="E64" s="3"/>
      <c r="G64" s="3"/>
      <c r="H64" s="3"/>
      <c r="I64" s="3"/>
      <c r="J64" s="3"/>
      <c r="K64" s="3"/>
    </row>
    <row r="65" spans="5:11" x14ac:dyDescent="0.2">
      <c r="E65" s="3"/>
      <c r="G65" s="3"/>
      <c r="H65" s="3"/>
      <c r="I65" s="3"/>
      <c r="J65" s="3"/>
      <c r="K65" s="3"/>
    </row>
    <row r="66" spans="5:11" x14ac:dyDescent="0.2">
      <c r="E66" s="3"/>
      <c r="G66" s="3"/>
      <c r="H66" s="3"/>
      <c r="I66" s="3"/>
      <c r="J66" s="3"/>
      <c r="K66" s="3"/>
    </row>
    <row r="67" spans="5:11" x14ac:dyDescent="0.2">
      <c r="E67" s="3"/>
      <c r="G67" s="3"/>
      <c r="H67" s="3"/>
      <c r="I67" s="3"/>
      <c r="J67" s="3"/>
      <c r="K67" s="3"/>
    </row>
    <row r="68" spans="5:11" x14ac:dyDescent="0.2">
      <c r="E68" s="3"/>
      <c r="G68" s="3"/>
      <c r="H68" s="3"/>
      <c r="I68" s="3"/>
      <c r="J68" s="3"/>
      <c r="K68" s="3"/>
    </row>
    <row r="69" spans="5:11" x14ac:dyDescent="0.2">
      <c r="E69" s="3"/>
      <c r="G69" s="3"/>
      <c r="H69" s="3"/>
      <c r="I69" s="3"/>
      <c r="J69" s="3"/>
      <c r="K69" s="3"/>
    </row>
    <row r="70" spans="5:11" x14ac:dyDescent="0.2">
      <c r="E70" s="3"/>
      <c r="G70" s="3"/>
      <c r="H70" s="3"/>
      <c r="I70" s="3"/>
      <c r="J70" s="3"/>
      <c r="K70" s="3"/>
    </row>
    <row r="71" spans="5:11" x14ac:dyDescent="0.2">
      <c r="E71" s="3"/>
      <c r="G71" s="3"/>
      <c r="H71" s="3"/>
      <c r="I71" s="3"/>
      <c r="J71" s="3"/>
      <c r="K71" s="3"/>
    </row>
    <row r="72" spans="5:11" x14ac:dyDescent="0.2">
      <c r="E72" s="3"/>
      <c r="G72" s="3"/>
      <c r="H72" s="3"/>
      <c r="I72" s="3"/>
      <c r="J72" s="3"/>
      <c r="K72" s="3"/>
    </row>
    <row r="73" spans="5:11" x14ac:dyDescent="0.2">
      <c r="E73" s="3"/>
      <c r="G73" s="3"/>
      <c r="H73" s="3"/>
      <c r="I73" s="3"/>
      <c r="J73" s="3"/>
      <c r="K73" s="3"/>
    </row>
    <row r="74" spans="5:11" x14ac:dyDescent="0.2">
      <c r="E74" s="3"/>
      <c r="G74" s="3"/>
      <c r="H74" s="3"/>
      <c r="I74" s="3"/>
      <c r="J74" s="3"/>
      <c r="K74" s="3"/>
    </row>
    <row r="75" spans="5:11" x14ac:dyDescent="0.2">
      <c r="E75" s="3"/>
      <c r="G75" s="3"/>
      <c r="H75" s="3"/>
      <c r="I75" s="3"/>
      <c r="J75" s="3"/>
      <c r="K75" s="3"/>
    </row>
    <row r="76" spans="5:11" x14ac:dyDescent="0.2">
      <c r="E76" s="3"/>
      <c r="G76" s="3"/>
      <c r="H76" s="3"/>
      <c r="I76" s="3"/>
      <c r="J76" s="3"/>
      <c r="K76" s="3"/>
    </row>
    <row r="77" spans="5:11" x14ac:dyDescent="0.2">
      <c r="E77" s="3"/>
      <c r="G77" s="3"/>
      <c r="H77" s="3"/>
      <c r="I77" s="3"/>
      <c r="J77" s="3"/>
      <c r="K77" s="3"/>
    </row>
    <row r="78" spans="5:11" x14ac:dyDescent="0.2">
      <c r="E78" s="3"/>
      <c r="G78" s="3"/>
      <c r="H78" s="3"/>
      <c r="I78" s="3"/>
      <c r="J78" s="3"/>
      <c r="K78" s="3"/>
    </row>
    <row r="79" spans="5:11" x14ac:dyDescent="0.2">
      <c r="E79" s="3"/>
      <c r="G79" s="3"/>
      <c r="H79" s="3"/>
      <c r="I79" s="3"/>
      <c r="J79" s="3"/>
      <c r="K79" s="3"/>
    </row>
    <row r="80" spans="5:11" x14ac:dyDescent="0.2">
      <c r="E80" s="3"/>
      <c r="G80" s="3"/>
      <c r="H80" s="3"/>
      <c r="I80" s="3"/>
      <c r="J80" s="3"/>
      <c r="K80" s="3"/>
    </row>
    <row r="81" spans="5:11" x14ac:dyDescent="0.2">
      <c r="E81" s="3"/>
      <c r="G81" s="3"/>
      <c r="H81" s="3"/>
      <c r="I81" s="3"/>
      <c r="J81" s="3"/>
      <c r="K81" s="3"/>
    </row>
    <row r="82" spans="5:11" x14ac:dyDescent="0.2">
      <c r="E82" s="3"/>
      <c r="G82" s="3"/>
      <c r="H82" s="3"/>
      <c r="I82" s="3"/>
      <c r="J82" s="3"/>
      <c r="K82" s="3"/>
    </row>
    <row r="83" spans="5:11" x14ac:dyDescent="0.2">
      <c r="E83" s="3"/>
      <c r="G83" s="3"/>
      <c r="H83" s="3"/>
      <c r="I83" s="3"/>
      <c r="J83" s="3"/>
      <c r="K83" s="3"/>
    </row>
    <row r="84" spans="5:11" x14ac:dyDescent="0.2">
      <c r="E84" s="3"/>
      <c r="G84" s="3"/>
      <c r="H84" s="3"/>
      <c r="I84" s="3"/>
      <c r="J84" s="3"/>
      <c r="K84" s="3"/>
    </row>
    <row r="85" spans="5:11" x14ac:dyDescent="0.2">
      <c r="E85" s="3"/>
      <c r="G85" s="3"/>
      <c r="H85" s="3"/>
      <c r="I85" s="3"/>
      <c r="J85" s="3"/>
      <c r="K85" s="3"/>
    </row>
    <row r="86" spans="5:11" x14ac:dyDescent="0.2">
      <c r="E86" s="3"/>
      <c r="G86" s="3"/>
      <c r="H86" s="3"/>
      <c r="I86" s="3"/>
      <c r="J86" s="3"/>
      <c r="K86" s="3"/>
    </row>
    <row r="87" spans="5:11" x14ac:dyDescent="0.2">
      <c r="E87" s="3"/>
      <c r="G87" s="3"/>
      <c r="H87" s="3"/>
      <c r="I87" s="3"/>
      <c r="J87" s="3"/>
      <c r="K87" s="3"/>
    </row>
    <row r="88" spans="5:11" x14ac:dyDescent="0.2">
      <c r="E88" s="3"/>
      <c r="G88" s="3"/>
      <c r="H88" s="3"/>
      <c r="I88" s="3"/>
      <c r="J88" s="3"/>
      <c r="K88" s="3"/>
    </row>
    <row r="89" spans="5:11" x14ac:dyDescent="0.2">
      <c r="E89" s="3"/>
      <c r="G89" s="3"/>
      <c r="H89" s="3"/>
      <c r="I89" s="3"/>
      <c r="J89" s="3"/>
      <c r="K89" s="3"/>
    </row>
    <row r="90" spans="5:11" x14ac:dyDescent="0.2">
      <c r="E90" s="3"/>
      <c r="G90" s="3"/>
      <c r="H90" s="3"/>
      <c r="I90" s="3"/>
      <c r="J90" s="3"/>
      <c r="K90" s="3"/>
    </row>
    <row r="91" spans="5:11" x14ac:dyDescent="0.2">
      <c r="E91" s="3"/>
      <c r="G91" s="3"/>
      <c r="H91" s="3"/>
      <c r="I91" s="3"/>
      <c r="J91" s="3"/>
      <c r="K91" s="3"/>
    </row>
    <row r="92" spans="5:11" x14ac:dyDescent="0.2">
      <c r="E92" s="3"/>
      <c r="G92" s="3"/>
      <c r="H92" s="3"/>
      <c r="I92" s="3"/>
      <c r="J92" s="3"/>
      <c r="K92" s="3"/>
    </row>
    <row r="93" spans="5:11" x14ac:dyDescent="0.2">
      <c r="E93" s="3"/>
      <c r="G93" s="3"/>
      <c r="H93" s="3"/>
      <c r="I93" s="3"/>
      <c r="J93" s="3"/>
      <c r="K93" s="3"/>
    </row>
    <row r="94" spans="5:11" x14ac:dyDescent="0.2">
      <c r="E94" s="3"/>
      <c r="G94" s="3"/>
      <c r="H94" s="3"/>
      <c r="I94" s="3"/>
      <c r="J94" s="3"/>
      <c r="K94" s="3"/>
    </row>
    <row r="95" spans="5:11" x14ac:dyDescent="0.2">
      <c r="E95" s="3"/>
      <c r="G95" s="3"/>
      <c r="H95" s="3"/>
      <c r="I95" s="3"/>
      <c r="J95" s="3"/>
      <c r="K95" s="3"/>
    </row>
    <row r="96" spans="5:11" x14ac:dyDescent="0.2">
      <c r="E96" s="3"/>
      <c r="G96" s="3"/>
      <c r="H96" s="3"/>
      <c r="I96" s="3"/>
      <c r="J96" s="3"/>
      <c r="K96" s="3"/>
    </row>
    <row r="97" spans="5:11" x14ac:dyDescent="0.2">
      <c r="E97" s="3"/>
      <c r="G97" s="3"/>
      <c r="H97" s="3"/>
      <c r="I97" s="3"/>
      <c r="J97" s="3"/>
      <c r="K97" s="3"/>
    </row>
    <row r="98" spans="5:11" x14ac:dyDescent="0.2">
      <c r="E98" s="3"/>
      <c r="G98" s="3"/>
      <c r="H98" s="3"/>
      <c r="I98" s="3"/>
      <c r="J98" s="3"/>
      <c r="K98" s="3"/>
    </row>
    <row r="99" spans="5:11" x14ac:dyDescent="0.2">
      <c r="E99" s="3"/>
      <c r="G99" s="3"/>
      <c r="H99" s="3"/>
      <c r="I99" s="3"/>
      <c r="J99" s="3"/>
      <c r="K99" s="3"/>
    </row>
    <row r="100" spans="5:11" x14ac:dyDescent="0.2">
      <c r="E100" s="3"/>
      <c r="G100" s="3"/>
      <c r="H100" s="3"/>
      <c r="I100" s="3"/>
      <c r="J100" s="3"/>
      <c r="K100" s="3"/>
    </row>
    <row r="101" spans="5:11" x14ac:dyDescent="0.2">
      <c r="E101" s="3"/>
      <c r="G101" s="3"/>
      <c r="H101" s="3"/>
      <c r="I101" s="3"/>
      <c r="J101" s="3"/>
      <c r="K101" s="3"/>
    </row>
    <row r="102" spans="5:11" x14ac:dyDescent="0.2">
      <c r="E102" s="3"/>
      <c r="G102" s="3"/>
      <c r="H102" s="3"/>
      <c r="I102" s="3"/>
      <c r="J102" s="3"/>
      <c r="K102" s="3"/>
    </row>
    <row r="103" spans="5:11" x14ac:dyDescent="0.2">
      <c r="E103" s="3"/>
      <c r="G103" s="3"/>
      <c r="H103" s="3"/>
      <c r="I103" s="3"/>
      <c r="J103" s="3"/>
      <c r="K103" s="3"/>
    </row>
    <row r="104" spans="5:11" x14ac:dyDescent="0.2">
      <c r="E104" s="3"/>
      <c r="G104" s="3"/>
      <c r="H104" s="3"/>
      <c r="I104" s="3"/>
      <c r="J104" s="3"/>
      <c r="K104" s="3"/>
    </row>
    <row r="105" spans="5:11" x14ac:dyDescent="0.2">
      <c r="E105" s="3"/>
      <c r="G105" s="3"/>
      <c r="H105" s="3"/>
      <c r="I105" s="3"/>
      <c r="J105" s="3"/>
      <c r="K105" s="3"/>
    </row>
    <row r="106" spans="5:11" x14ac:dyDescent="0.2">
      <c r="E106" s="3"/>
      <c r="G106" s="3"/>
      <c r="H106" s="3"/>
      <c r="I106" s="3"/>
      <c r="J106" s="3"/>
      <c r="K106" s="3"/>
    </row>
    <row r="107" spans="5:11" x14ac:dyDescent="0.2">
      <c r="E107" s="3"/>
      <c r="G107" s="3"/>
      <c r="H107" s="3"/>
      <c r="I107" s="3"/>
      <c r="J107" s="3"/>
      <c r="K107" s="3"/>
    </row>
    <row r="108" spans="5:11" x14ac:dyDescent="0.2">
      <c r="E108" s="3"/>
      <c r="G108" s="3"/>
      <c r="H108" s="3"/>
      <c r="I108" s="3"/>
      <c r="J108" s="3"/>
      <c r="K108" s="3"/>
    </row>
    <row r="109" spans="5:11" x14ac:dyDescent="0.2">
      <c r="E109" s="3"/>
      <c r="G109" s="3"/>
      <c r="H109" s="3"/>
      <c r="I109" s="3"/>
      <c r="J109" s="3"/>
      <c r="K109" s="3"/>
    </row>
    <row r="110" spans="5:11" x14ac:dyDescent="0.2">
      <c r="E110" s="3"/>
      <c r="G110" s="3"/>
      <c r="H110" s="3"/>
      <c r="I110" s="3"/>
      <c r="J110" s="3"/>
      <c r="K110" s="3"/>
    </row>
    <row r="111" spans="5:11" x14ac:dyDescent="0.2">
      <c r="E111" s="3"/>
      <c r="G111" s="3"/>
      <c r="H111" s="3"/>
      <c r="I111" s="3"/>
      <c r="J111" s="3"/>
      <c r="K111" s="3"/>
    </row>
    <row r="112" spans="5:11" x14ac:dyDescent="0.2">
      <c r="E112" s="3"/>
      <c r="G112" s="3"/>
      <c r="H112" s="3"/>
      <c r="I112" s="3"/>
      <c r="J112" s="3"/>
      <c r="K112" s="3"/>
    </row>
    <row r="113" spans="5:11" x14ac:dyDescent="0.2">
      <c r="E113" s="3"/>
      <c r="G113" s="3"/>
      <c r="H113" s="3"/>
      <c r="I113" s="3"/>
      <c r="J113" s="3"/>
      <c r="K113" s="3"/>
    </row>
    <row r="114" spans="5:11" x14ac:dyDescent="0.2">
      <c r="E114" s="3"/>
      <c r="G114" s="3"/>
      <c r="H114" s="3"/>
      <c r="I114" s="3"/>
      <c r="J114" s="3"/>
      <c r="K114" s="3"/>
    </row>
    <row r="115" spans="5:11" x14ac:dyDescent="0.2">
      <c r="E115" s="3"/>
      <c r="G115" s="3"/>
      <c r="H115" s="3"/>
      <c r="I115" s="3"/>
      <c r="J115" s="3"/>
      <c r="K115" s="3"/>
    </row>
    <row r="116" spans="5:11" x14ac:dyDescent="0.2">
      <c r="E116" s="3"/>
      <c r="G116" s="3"/>
      <c r="H116" s="3"/>
      <c r="I116" s="3"/>
      <c r="J116" s="3"/>
      <c r="K116" s="3"/>
    </row>
    <row r="117" spans="5:11" x14ac:dyDescent="0.2">
      <c r="E117" s="3"/>
      <c r="G117" s="3"/>
      <c r="H117" s="3"/>
      <c r="I117" s="3"/>
      <c r="J117" s="3"/>
      <c r="K117" s="3"/>
    </row>
    <row r="118" spans="5:11" x14ac:dyDescent="0.2">
      <c r="E118" s="3"/>
      <c r="G118" s="3"/>
      <c r="H118" s="3"/>
      <c r="I118" s="3"/>
      <c r="J118" s="3"/>
      <c r="K118" s="3"/>
    </row>
    <row r="119" spans="5:11" x14ac:dyDescent="0.2">
      <c r="E119" s="3"/>
      <c r="G119" s="3"/>
      <c r="H119" s="3"/>
      <c r="I119" s="3"/>
      <c r="J119" s="3"/>
      <c r="K119" s="3"/>
    </row>
    <row r="120" spans="5:11" x14ac:dyDescent="0.2">
      <c r="E120" s="3"/>
      <c r="G120" s="3"/>
      <c r="H120" s="3"/>
      <c r="I120" s="3"/>
      <c r="J120" s="3"/>
      <c r="K120" s="3"/>
    </row>
    <row r="121" spans="5:11" x14ac:dyDescent="0.2">
      <c r="E121" s="3"/>
      <c r="G121" s="3"/>
      <c r="H121" s="3"/>
      <c r="I121" s="3"/>
      <c r="J121" s="3"/>
      <c r="K121" s="3"/>
    </row>
    <row r="122" spans="5:11" x14ac:dyDescent="0.2">
      <c r="E122" s="3"/>
      <c r="G122" s="3"/>
      <c r="H122" s="3"/>
      <c r="I122" s="3"/>
      <c r="J122" s="3"/>
      <c r="K122" s="3"/>
    </row>
    <row r="123" spans="5:11" x14ac:dyDescent="0.2">
      <c r="E123" s="3"/>
      <c r="G123" s="3"/>
      <c r="H123" s="3"/>
      <c r="I123" s="3"/>
      <c r="J123" s="3"/>
      <c r="K123" s="3"/>
    </row>
    <row r="124" spans="5:11" x14ac:dyDescent="0.2">
      <c r="E124" s="3"/>
      <c r="G124" s="3"/>
      <c r="H124" s="3"/>
      <c r="I124" s="3"/>
      <c r="J124" s="3"/>
      <c r="K124" s="3"/>
    </row>
    <row r="125" spans="5:11" x14ac:dyDescent="0.2">
      <c r="E125" s="3"/>
      <c r="G125" s="3"/>
      <c r="H125" s="3"/>
      <c r="I125" s="3"/>
      <c r="J125" s="3"/>
      <c r="K125" s="3"/>
    </row>
    <row r="126" spans="5:11" x14ac:dyDescent="0.2">
      <c r="E126" s="3"/>
      <c r="G126" s="3"/>
      <c r="H126" s="3"/>
      <c r="I126" s="3"/>
      <c r="J126" s="3"/>
      <c r="K126" s="3"/>
    </row>
    <row r="127" spans="5:11" x14ac:dyDescent="0.2">
      <c r="E127" s="3"/>
      <c r="G127" s="3"/>
      <c r="H127" s="3"/>
      <c r="I127" s="3"/>
      <c r="J127" s="3"/>
      <c r="K127" s="3"/>
    </row>
    <row r="128" spans="5:11" x14ac:dyDescent="0.2">
      <c r="E128" s="3"/>
      <c r="G128" s="3"/>
      <c r="H128" s="3"/>
      <c r="I128" s="3"/>
      <c r="J128" s="3"/>
      <c r="K128" s="3"/>
    </row>
    <row r="129" spans="5:11" x14ac:dyDescent="0.2">
      <c r="E129" s="3"/>
      <c r="G129" s="3"/>
      <c r="H129" s="3"/>
      <c r="I129" s="3"/>
      <c r="J129" s="3"/>
      <c r="K129" s="3"/>
    </row>
    <row r="130" spans="5:11" x14ac:dyDescent="0.2">
      <c r="E130" s="3"/>
      <c r="G130" s="3"/>
      <c r="H130" s="3"/>
      <c r="I130" s="3"/>
      <c r="J130" s="3"/>
      <c r="K130" s="3"/>
    </row>
    <row r="131" spans="5:11" x14ac:dyDescent="0.2">
      <c r="E131" s="3"/>
      <c r="G131" s="3"/>
      <c r="H131" s="3"/>
      <c r="I131" s="3"/>
      <c r="J131" s="3"/>
      <c r="K131" s="3"/>
    </row>
    <row r="132" spans="5:11" x14ac:dyDescent="0.2">
      <c r="E132" s="3"/>
      <c r="G132" s="3"/>
      <c r="H132" s="3"/>
      <c r="I132" s="3"/>
      <c r="J132" s="3"/>
      <c r="K132" s="3"/>
    </row>
    <row r="133" spans="5:11" x14ac:dyDescent="0.2">
      <c r="E133" s="3"/>
      <c r="G133" s="3"/>
      <c r="H133" s="3"/>
      <c r="I133" s="3"/>
      <c r="J133" s="3"/>
      <c r="K133" s="3"/>
    </row>
    <row r="134" spans="5:11" x14ac:dyDescent="0.2">
      <c r="E134" s="3"/>
      <c r="G134" s="3"/>
      <c r="H134" s="3"/>
      <c r="I134" s="3"/>
      <c r="J134" s="3"/>
      <c r="K134" s="3"/>
    </row>
    <row r="135" spans="5:11" x14ac:dyDescent="0.2">
      <c r="E135" s="3"/>
      <c r="G135" s="3"/>
      <c r="H135" s="3"/>
      <c r="I135" s="3"/>
      <c r="J135" s="3"/>
      <c r="K135" s="3"/>
    </row>
    <row r="136" spans="5:11" x14ac:dyDescent="0.2">
      <c r="E136" s="3"/>
      <c r="G136" s="3"/>
      <c r="H136" s="3"/>
      <c r="I136" s="3"/>
      <c r="J136" s="3"/>
      <c r="K136" s="3"/>
    </row>
    <row r="137" spans="5:11" x14ac:dyDescent="0.2">
      <c r="E137" s="3"/>
      <c r="G137" s="3"/>
      <c r="H137" s="3"/>
      <c r="I137" s="3"/>
      <c r="J137" s="3"/>
      <c r="K137" s="3"/>
    </row>
    <row r="138" spans="5:11" x14ac:dyDescent="0.2">
      <c r="E138" s="3"/>
      <c r="G138" s="3"/>
      <c r="H138" s="3"/>
      <c r="I138" s="3"/>
      <c r="J138" s="3"/>
      <c r="K138" s="3"/>
    </row>
    <row r="139" spans="5:11" x14ac:dyDescent="0.2">
      <c r="E139" s="3"/>
      <c r="G139" s="3"/>
      <c r="H139" s="3"/>
      <c r="I139" s="3"/>
      <c r="J139" s="3"/>
      <c r="K139" s="3"/>
    </row>
    <row r="140" spans="5:11" x14ac:dyDescent="0.2">
      <c r="E140" s="3"/>
      <c r="G140" s="3"/>
      <c r="H140" s="3"/>
      <c r="I140" s="3"/>
      <c r="J140" s="3"/>
      <c r="K140" s="3"/>
    </row>
    <row r="141" spans="5:11" x14ac:dyDescent="0.2">
      <c r="E141" s="3"/>
      <c r="G141" s="3"/>
      <c r="H141" s="3"/>
      <c r="I141" s="3"/>
      <c r="J141" s="3"/>
      <c r="K141" s="3"/>
    </row>
    <row r="142" spans="5:11" x14ac:dyDescent="0.2">
      <c r="E142" s="3"/>
      <c r="G142" s="3"/>
      <c r="H142" s="3"/>
      <c r="I142" s="3"/>
      <c r="J142" s="3"/>
      <c r="K142" s="3"/>
    </row>
    <row r="143" spans="5:11" x14ac:dyDescent="0.2">
      <c r="E143" s="3"/>
      <c r="G143" s="3"/>
      <c r="H143" s="3"/>
      <c r="I143" s="3"/>
      <c r="J143" s="3"/>
      <c r="K143" s="3"/>
    </row>
    <row r="144" spans="5:11" x14ac:dyDescent="0.2">
      <c r="E144" s="3"/>
      <c r="G144" s="3"/>
      <c r="H144" s="3"/>
      <c r="I144" s="3"/>
      <c r="J144" s="3"/>
      <c r="K144" s="3"/>
    </row>
    <row r="145" spans="5:11" x14ac:dyDescent="0.2">
      <c r="E145" s="3"/>
      <c r="G145" s="3"/>
      <c r="H145" s="3"/>
      <c r="I145" s="3"/>
      <c r="J145" s="3"/>
      <c r="K145" s="3"/>
    </row>
    <row r="146" spans="5:11" x14ac:dyDescent="0.2">
      <c r="E146" s="3"/>
      <c r="G146" s="3"/>
      <c r="H146" s="3"/>
      <c r="I146" s="3"/>
      <c r="J146" s="3"/>
      <c r="K146" s="3"/>
    </row>
    <row r="147" spans="5:11" x14ac:dyDescent="0.2">
      <c r="E147" s="3"/>
      <c r="G147" s="3"/>
      <c r="H147" s="3"/>
      <c r="I147" s="3"/>
      <c r="J147" s="3"/>
      <c r="K147" s="3"/>
    </row>
    <row r="148" spans="5:11" x14ac:dyDescent="0.2">
      <c r="E148" s="3"/>
      <c r="G148" s="3"/>
      <c r="H148" s="3"/>
      <c r="I148" s="3"/>
      <c r="J148" s="3"/>
      <c r="K148" s="3"/>
    </row>
    <row r="149" spans="5:11" x14ac:dyDescent="0.2">
      <c r="E149" s="3"/>
      <c r="G149" s="3"/>
      <c r="H149" s="3"/>
      <c r="I149" s="3"/>
      <c r="J149" s="3"/>
      <c r="K149" s="3"/>
    </row>
    <row r="150" spans="5:11" x14ac:dyDescent="0.2">
      <c r="E150" s="3"/>
      <c r="G150" s="3"/>
      <c r="H150" s="3"/>
      <c r="I150" s="3"/>
      <c r="J150" s="3"/>
      <c r="K150" s="3"/>
    </row>
    <row r="151" spans="5:11" x14ac:dyDescent="0.2">
      <c r="E151" s="3"/>
      <c r="G151" s="3"/>
      <c r="H151" s="3"/>
      <c r="I151" s="3"/>
      <c r="J151" s="3"/>
      <c r="K151" s="3"/>
    </row>
    <row r="152" spans="5:11" x14ac:dyDescent="0.2">
      <c r="E152" s="3"/>
      <c r="G152" s="3"/>
      <c r="H152" s="3"/>
      <c r="I152" s="3"/>
      <c r="J152" s="3"/>
      <c r="K152" s="3"/>
    </row>
    <row r="153" spans="5:11" x14ac:dyDescent="0.2">
      <c r="E153" s="3"/>
      <c r="G153" s="3"/>
      <c r="H153" s="3"/>
      <c r="I153" s="3"/>
      <c r="J153" s="3"/>
      <c r="K153" s="3"/>
    </row>
    <row r="154" spans="5:11" x14ac:dyDescent="0.2">
      <c r="E154" s="3"/>
      <c r="G154" s="3"/>
      <c r="H154" s="3"/>
      <c r="I154" s="3"/>
      <c r="J154" s="3"/>
      <c r="K154" s="3"/>
    </row>
    <row r="155" spans="5:11" x14ac:dyDescent="0.2">
      <c r="E155" s="3"/>
      <c r="G155" s="3"/>
      <c r="H155" s="3"/>
      <c r="I155" s="3"/>
      <c r="J155" s="3"/>
      <c r="K155" s="3"/>
    </row>
    <row r="156" spans="5:11" x14ac:dyDescent="0.2">
      <c r="E156" s="3"/>
      <c r="G156" s="3"/>
      <c r="H156" s="3"/>
      <c r="I156" s="3"/>
      <c r="J156" s="3"/>
      <c r="K156" s="3"/>
    </row>
    <row r="157" spans="5:11" x14ac:dyDescent="0.2">
      <c r="E157" s="3"/>
      <c r="G157" s="3"/>
      <c r="H157" s="3"/>
      <c r="I157" s="3"/>
      <c r="J157" s="3"/>
      <c r="K157" s="3"/>
    </row>
    <row r="158" spans="5:11" x14ac:dyDescent="0.2">
      <c r="E158" s="3"/>
      <c r="G158" s="3"/>
      <c r="H158" s="3"/>
      <c r="I158" s="3"/>
      <c r="J158" s="3"/>
      <c r="K158" s="3"/>
    </row>
    <row r="159" spans="5:11" x14ac:dyDescent="0.2">
      <c r="E159" s="3"/>
      <c r="G159" s="3"/>
      <c r="H159" s="3"/>
      <c r="I159" s="3"/>
      <c r="J159" s="3"/>
      <c r="K159" s="3"/>
    </row>
    <row r="160" spans="5:11" x14ac:dyDescent="0.2">
      <c r="E160" s="3"/>
      <c r="G160" s="3"/>
      <c r="H160" s="3"/>
      <c r="I160" s="3"/>
      <c r="J160" s="3"/>
      <c r="K160" s="3"/>
    </row>
    <row r="161" spans="5:11" x14ac:dyDescent="0.2">
      <c r="E161" s="3"/>
      <c r="G161" s="3"/>
      <c r="H161" s="3"/>
      <c r="I161" s="3"/>
      <c r="J161" s="3"/>
      <c r="K161" s="3"/>
    </row>
    <row r="162" spans="5:11" x14ac:dyDescent="0.2">
      <c r="E162" s="3"/>
      <c r="G162" s="3"/>
      <c r="H162" s="3"/>
      <c r="I162" s="3"/>
      <c r="J162" s="3"/>
      <c r="K162" s="3"/>
    </row>
    <row r="163" spans="5:11" x14ac:dyDescent="0.2">
      <c r="E163" s="3"/>
      <c r="G163" s="3"/>
      <c r="H163" s="3"/>
      <c r="I163" s="3"/>
      <c r="J163" s="3"/>
      <c r="K163" s="3"/>
    </row>
    <row r="164" spans="5:11" x14ac:dyDescent="0.2">
      <c r="E164" s="3"/>
      <c r="G164" s="3"/>
      <c r="H164" s="3"/>
      <c r="I164" s="3"/>
      <c r="J164" s="3"/>
      <c r="K164" s="3"/>
    </row>
    <row r="165" spans="5:11" x14ac:dyDescent="0.2">
      <c r="E165" s="3"/>
      <c r="G165" s="3"/>
      <c r="H165" s="3"/>
      <c r="I165" s="3"/>
      <c r="J165" s="3"/>
      <c r="K165" s="3"/>
    </row>
    <row r="166" spans="5:11" x14ac:dyDescent="0.2">
      <c r="E166" s="3"/>
      <c r="G166" s="3"/>
      <c r="H166" s="3"/>
      <c r="I166" s="3"/>
      <c r="J166" s="3"/>
      <c r="K166" s="3"/>
    </row>
    <row r="167" spans="5:11" x14ac:dyDescent="0.2">
      <c r="E167" s="3"/>
      <c r="G167" s="3"/>
      <c r="H167" s="3"/>
      <c r="I167" s="3"/>
      <c r="J167" s="3"/>
      <c r="K167" s="3"/>
    </row>
    <row r="168" spans="5:11" x14ac:dyDescent="0.2">
      <c r="E168" s="3"/>
      <c r="G168" s="3"/>
      <c r="H168" s="3"/>
      <c r="I168" s="3"/>
      <c r="J168" s="3"/>
      <c r="K168" s="3"/>
    </row>
    <row r="169" spans="5:11" x14ac:dyDescent="0.2">
      <c r="E169" s="3"/>
      <c r="G169" s="3"/>
      <c r="H169" s="3"/>
      <c r="I169" s="3"/>
      <c r="J169" s="3"/>
      <c r="K169" s="3"/>
    </row>
    <row r="170" spans="5:11" x14ac:dyDescent="0.2">
      <c r="E170" s="3"/>
      <c r="G170" s="3"/>
      <c r="H170" s="3"/>
      <c r="I170" s="3"/>
      <c r="J170" s="3"/>
      <c r="K170" s="3"/>
    </row>
    <row r="171" spans="5:11" x14ac:dyDescent="0.2">
      <c r="E171" s="3"/>
      <c r="G171" s="3"/>
      <c r="H171" s="3"/>
      <c r="I171" s="3"/>
      <c r="J171" s="3"/>
      <c r="K171" s="3"/>
    </row>
    <row r="172" spans="5:11" x14ac:dyDescent="0.2">
      <c r="E172" s="3"/>
      <c r="G172" s="3"/>
      <c r="H172" s="3"/>
      <c r="I172" s="3"/>
      <c r="J172" s="3"/>
      <c r="K172" s="3"/>
    </row>
    <row r="173" spans="5:11" x14ac:dyDescent="0.2">
      <c r="E173" s="3"/>
      <c r="G173" s="3"/>
      <c r="H173" s="3"/>
      <c r="I173" s="3"/>
      <c r="J173" s="3"/>
      <c r="K173" s="3"/>
    </row>
    <row r="174" spans="5:11" x14ac:dyDescent="0.2">
      <c r="E174" s="3"/>
      <c r="G174" s="3"/>
      <c r="H174" s="3"/>
      <c r="I174" s="3"/>
      <c r="J174" s="3"/>
      <c r="K174" s="3"/>
    </row>
    <row r="175" spans="5:11" x14ac:dyDescent="0.2">
      <c r="E175" s="3"/>
      <c r="G175" s="3"/>
      <c r="H175" s="3"/>
      <c r="I175" s="3"/>
      <c r="J175" s="3"/>
      <c r="K175" s="3"/>
    </row>
    <row r="176" spans="5:11" x14ac:dyDescent="0.2">
      <c r="E176" s="3"/>
      <c r="G176" s="3"/>
      <c r="H176" s="3"/>
      <c r="I176" s="3"/>
      <c r="J176" s="3"/>
      <c r="K176" s="3"/>
    </row>
    <row r="177" spans="5:11" x14ac:dyDescent="0.2">
      <c r="E177" s="3"/>
      <c r="G177" s="3"/>
      <c r="H177" s="3"/>
      <c r="I177" s="3"/>
      <c r="J177" s="3"/>
      <c r="K177" s="3"/>
    </row>
    <row r="178" spans="5:11" x14ac:dyDescent="0.2">
      <c r="E178" s="3"/>
      <c r="G178" s="3"/>
      <c r="H178" s="3"/>
      <c r="I178" s="3"/>
      <c r="J178" s="3"/>
      <c r="K178" s="3"/>
    </row>
    <row r="179" spans="5:11" x14ac:dyDescent="0.2">
      <c r="E179" s="3"/>
      <c r="G179" s="3"/>
      <c r="H179" s="3"/>
      <c r="I179" s="3"/>
      <c r="J179" s="3"/>
      <c r="K179" s="3"/>
    </row>
    <row r="180" spans="5:11" x14ac:dyDescent="0.2">
      <c r="E180" s="3"/>
      <c r="G180" s="3"/>
      <c r="H180" s="3"/>
      <c r="I180" s="3"/>
      <c r="J180" s="3"/>
      <c r="K180" s="3"/>
    </row>
    <row r="181" spans="5:11" x14ac:dyDescent="0.2">
      <c r="E181" s="3"/>
      <c r="G181" s="3"/>
      <c r="H181" s="3"/>
      <c r="I181" s="3"/>
      <c r="J181" s="3"/>
      <c r="K181" s="3"/>
    </row>
    <row r="182" spans="5:11" x14ac:dyDescent="0.2">
      <c r="E182" s="3"/>
      <c r="G182" s="3"/>
      <c r="H182" s="3"/>
      <c r="I182" s="3"/>
      <c r="J182" s="3"/>
      <c r="K182" s="3"/>
    </row>
    <row r="183" spans="5:11" x14ac:dyDescent="0.2">
      <c r="E183" s="3"/>
      <c r="G183" s="3"/>
      <c r="H183" s="3"/>
      <c r="I183" s="3"/>
      <c r="J183" s="3"/>
      <c r="K183" s="3"/>
    </row>
    <row r="184" spans="5:11" x14ac:dyDescent="0.2">
      <c r="E184" s="3"/>
      <c r="G184" s="3"/>
      <c r="H184" s="3"/>
      <c r="I184" s="3"/>
      <c r="J184" s="3"/>
      <c r="K184" s="3"/>
    </row>
    <row r="185" spans="5:11" x14ac:dyDescent="0.2">
      <c r="E185" s="3"/>
      <c r="G185" s="3"/>
      <c r="H185" s="3"/>
      <c r="I185" s="3"/>
      <c r="J185" s="3"/>
      <c r="K185" s="3"/>
    </row>
    <row r="186" spans="5:11" x14ac:dyDescent="0.2">
      <c r="E186" s="3"/>
      <c r="G186" s="3"/>
      <c r="H186" s="3"/>
      <c r="I186" s="3"/>
      <c r="J186" s="3"/>
      <c r="K186" s="3"/>
    </row>
    <row r="187" spans="5:11" x14ac:dyDescent="0.2">
      <c r="E187" s="3"/>
      <c r="G187" s="3"/>
      <c r="H187" s="3"/>
      <c r="I187" s="3"/>
      <c r="J187" s="3"/>
      <c r="K187" s="3"/>
    </row>
    <row r="188" spans="5:11" x14ac:dyDescent="0.2">
      <c r="E188" s="3"/>
      <c r="G188" s="3"/>
      <c r="H188" s="3"/>
      <c r="I188" s="3"/>
      <c r="J188" s="3"/>
      <c r="K188" s="3"/>
    </row>
    <row r="189" spans="5:11" x14ac:dyDescent="0.2">
      <c r="E189" s="3"/>
      <c r="G189" s="3"/>
      <c r="H189" s="3"/>
      <c r="I189" s="3"/>
      <c r="J189" s="3"/>
      <c r="K189" s="3"/>
    </row>
    <row r="190" spans="5:11" x14ac:dyDescent="0.2">
      <c r="E190" s="3"/>
      <c r="G190" s="3"/>
      <c r="H190" s="3"/>
      <c r="I190" s="3"/>
      <c r="J190" s="3"/>
      <c r="K190" s="3"/>
    </row>
    <row r="191" spans="5:11" x14ac:dyDescent="0.2">
      <c r="E191" s="3"/>
      <c r="G191" s="3"/>
      <c r="H191" s="3"/>
      <c r="I191" s="3"/>
      <c r="J191" s="3"/>
      <c r="K191" s="3"/>
    </row>
    <row r="192" spans="5:11" x14ac:dyDescent="0.2">
      <c r="E192" s="3"/>
      <c r="G192" s="3"/>
      <c r="H192" s="3"/>
      <c r="I192" s="3"/>
      <c r="J192" s="3"/>
      <c r="K192" s="3"/>
    </row>
    <row r="193" spans="5:11" x14ac:dyDescent="0.2">
      <c r="E193" s="3"/>
      <c r="G193" s="3"/>
      <c r="H193" s="3"/>
      <c r="I193" s="3"/>
      <c r="J193" s="3"/>
      <c r="K193" s="3"/>
    </row>
    <row r="194" spans="5:11" x14ac:dyDescent="0.2">
      <c r="E194" s="3"/>
      <c r="G194" s="3"/>
      <c r="H194" s="3"/>
      <c r="I194" s="3"/>
      <c r="J194" s="3"/>
      <c r="K194" s="3"/>
    </row>
    <row r="195" spans="5:11" x14ac:dyDescent="0.2">
      <c r="E195" s="3"/>
      <c r="G195" s="3"/>
      <c r="H195" s="3"/>
      <c r="I195" s="3"/>
      <c r="J195" s="3"/>
      <c r="K195" s="3"/>
    </row>
    <row r="196" spans="5:11" x14ac:dyDescent="0.2">
      <c r="E196" s="3"/>
      <c r="G196" s="3"/>
      <c r="H196" s="3"/>
      <c r="I196" s="3"/>
      <c r="J196" s="3"/>
      <c r="K196" s="3"/>
    </row>
    <row r="197" spans="5:11" x14ac:dyDescent="0.2">
      <c r="E197" s="3"/>
      <c r="G197" s="3"/>
      <c r="H197" s="3"/>
      <c r="I197" s="3"/>
      <c r="J197" s="3"/>
      <c r="K197" s="3"/>
    </row>
    <row r="198" spans="5:11" x14ac:dyDescent="0.2">
      <c r="E198" s="3"/>
      <c r="G198" s="3"/>
      <c r="H198" s="3"/>
      <c r="I198" s="3"/>
      <c r="J198" s="3"/>
      <c r="K198" s="3"/>
    </row>
    <row r="199" spans="5:11" x14ac:dyDescent="0.2">
      <c r="E199" s="3"/>
      <c r="G199" s="3"/>
      <c r="H199" s="3"/>
      <c r="I199" s="3"/>
      <c r="J199" s="3"/>
      <c r="K199" s="3"/>
    </row>
    <row r="200" spans="5:11" x14ac:dyDescent="0.2">
      <c r="E200" s="3"/>
      <c r="G200" s="3"/>
      <c r="H200" s="3"/>
      <c r="I200" s="3"/>
      <c r="J200" s="3"/>
      <c r="K200" s="3"/>
    </row>
    <row r="201" spans="5:11" x14ac:dyDescent="0.2">
      <c r="E201" s="3"/>
      <c r="G201" s="3"/>
      <c r="H201" s="3"/>
      <c r="I201" s="3"/>
      <c r="J201" s="3"/>
      <c r="K201" s="3"/>
    </row>
    <row r="202" spans="5:11" x14ac:dyDescent="0.2">
      <c r="E202" s="3"/>
      <c r="G202" s="3"/>
      <c r="H202" s="3"/>
      <c r="I202" s="3"/>
      <c r="J202" s="3"/>
      <c r="K202" s="3"/>
    </row>
    <row r="203" spans="5:11" x14ac:dyDescent="0.2">
      <c r="E203" s="3"/>
      <c r="G203" s="3"/>
      <c r="H203" s="3"/>
      <c r="I203" s="3"/>
      <c r="J203" s="3"/>
      <c r="K203" s="3"/>
    </row>
    <row r="204" spans="5:11" x14ac:dyDescent="0.2">
      <c r="E204" s="3"/>
      <c r="G204" s="3"/>
      <c r="H204" s="3"/>
      <c r="I204" s="3"/>
      <c r="J204" s="3"/>
      <c r="K204" s="3"/>
    </row>
    <row r="205" spans="5:11" x14ac:dyDescent="0.2">
      <c r="E205" s="3"/>
      <c r="G205" s="3"/>
      <c r="H205" s="3"/>
      <c r="I205" s="3"/>
      <c r="J205" s="3"/>
      <c r="K205" s="3"/>
    </row>
    <row r="206" spans="5:11" x14ac:dyDescent="0.2">
      <c r="E206" s="3"/>
      <c r="G206" s="3"/>
      <c r="H206" s="3"/>
      <c r="I206" s="3"/>
      <c r="J206" s="3"/>
      <c r="K206" s="3"/>
    </row>
    <row r="207" spans="5:11" x14ac:dyDescent="0.2">
      <c r="E207" s="3"/>
      <c r="G207" s="3"/>
      <c r="H207" s="3"/>
      <c r="I207" s="3"/>
      <c r="J207" s="3"/>
      <c r="K207" s="3"/>
    </row>
    <row r="208" spans="5:11" x14ac:dyDescent="0.2">
      <c r="E208" s="3"/>
      <c r="G208" s="3"/>
      <c r="H208" s="3"/>
      <c r="I208" s="3"/>
      <c r="J208" s="3"/>
      <c r="K208" s="3"/>
    </row>
    <row r="209" spans="5:11" x14ac:dyDescent="0.2">
      <c r="E209" s="3"/>
      <c r="G209" s="3"/>
      <c r="H209" s="3"/>
      <c r="I209" s="3"/>
      <c r="J209" s="3"/>
      <c r="K209" s="3"/>
    </row>
    <row r="210" spans="5:11" x14ac:dyDescent="0.2">
      <c r="E210" s="3"/>
      <c r="G210" s="3"/>
      <c r="H210" s="3"/>
      <c r="I210" s="3"/>
      <c r="J210" s="3"/>
      <c r="K210" s="3"/>
    </row>
    <row r="211" spans="5:11" x14ac:dyDescent="0.2">
      <c r="E211" s="3"/>
      <c r="G211" s="3"/>
      <c r="H211" s="3"/>
      <c r="I211" s="3"/>
      <c r="J211" s="3"/>
      <c r="K211" s="3"/>
    </row>
    <row r="212" spans="5:11" x14ac:dyDescent="0.2">
      <c r="E212" s="3"/>
      <c r="G212" s="3"/>
      <c r="H212" s="3"/>
      <c r="I212" s="3"/>
      <c r="J212" s="3"/>
      <c r="K212" s="3"/>
    </row>
    <row r="213" spans="5:11" x14ac:dyDescent="0.2">
      <c r="E213" s="3"/>
      <c r="G213" s="3"/>
      <c r="H213" s="3"/>
      <c r="I213" s="3"/>
      <c r="J213" s="3"/>
      <c r="K213" s="3"/>
    </row>
    <row r="214" spans="5:11" x14ac:dyDescent="0.2">
      <c r="E214" s="3"/>
      <c r="G214" s="3"/>
      <c r="H214" s="3"/>
      <c r="I214" s="3"/>
      <c r="J214" s="3"/>
      <c r="K214" s="3"/>
    </row>
    <row r="215" spans="5:11" x14ac:dyDescent="0.2">
      <c r="E215" s="3"/>
      <c r="G215" s="3"/>
      <c r="H215" s="3"/>
      <c r="I215" s="3"/>
      <c r="J215" s="3"/>
      <c r="K215" s="3"/>
    </row>
    <row r="216" spans="5:11" x14ac:dyDescent="0.2">
      <c r="E216" s="3"/>
      <c r="G216" s="3"/>
      <c r="H216" s="3"/>
      <c r="I216" s="3"/>
      <c r="J216" s="3"/>
      <c r="K216" s="3"/>
    </row>
    <row r="217" spans="5:11" x14ac:dyDescent="0.2">
      <c r="E217" s="3"/>
      <c r="G217" s="3"/>
      <c r="H217" s="3"/>
      <c r="I217" s="3"/>
      <c r="J217" s="3"/>
      <c r="K217" s="3"/>
    </row>
    <row r="218" spans="5:11" x14ac:dyDescent="0.2">
      <c r="E218" s="3"/>
      <c r="G218" s="3"/>
      <c r="H218" s="3"/>
      <c r="I218" s="3"/>
      <c r="J218" s="3"/>
      <c r="K218" s="3"/>
    </row>
    <row r="219" spans="5:11" x14ac:dyDescent="0.2">
      <c r="E219" s="3"/>
      <c r="G219" s="3"/>
      <c r="H219" s="3"/>
      <c r="I219" s="3"/>
      <c r="J219" s="3"/>
      <c r="K219" s="3"/>
    </row>
    <row r="220" spans="5:11" x14ac:dyDescent="0.2">
      <c r="E220" s="3"/>
      <c r="G220" s="3"/>
      <c r="H220" s="3"/>
      <c r="I220" s="3"/>
      <c r="J220" s="3"/>
      <c r="K220" s="3"/>
    </row>
    <row r="221" spans="5:11" x14ac:dyDescent="0.2">
      <c r="E221" s="3"/>
      <c r="G221" s="3"/>
      <c r="H221" s="3"/>
      <c r="I221" s="3"/>
      <c r="J221" s="3"/>
      <c r="K221" s="3"/>
    </row>
    <row r="222" spans="5:11" x14ac:dyDescent="0.2">
      <c r="E222" s="3"/>
      <c r="G222" s="3"/>
      <c r="H222" s="3"/>
      <c r="I222" s="3"/>
      <c r="J222" s="3"/>
      <c r="K222" s="3"/>
    </row>
    <row r="223" spans="5:11" x14ac:dyDescent="0.2">
      <c r="E223" s="3"/>
      <c r="G223" s="3"/>
      <c r="H223" s="3"/>
      <c r="I223" s="3"/>
      <c r="J223" s="3"/>
      <c r="K223" s="3"/>
    </row>
    <row r="224" spans="5:11" x14ac:dyDescent="0.2">
      <c r="E224" s="3"/>
      <c r="G224" s="3"/>
      <c r="H224" s="3"/>
      <c r="I224" s="3"/>
      <c r="J224" s="3"/>
      <c r="K224" s="3"/>
    </row>
    <row r="225" spans="5:11" x14ac:dyDescent="0.2">
      <c r="E225" s="3"/>
      <c r="G225" s="3"/>
      <c r="H225" s="3"/>
      <c r="I225" s="3"/>
      <c r="J225" s="3"/>
      <c r="K225" s="3"/>
    </row>
    <row r="226" spans="5:11" x14ac:dyDescent="0.2">
      <c r="E226" s="3"/>
      <c r="G226" s="3"/>
      <c r="H226" s="3"/>
      <c r="I226" s="3"/>
      <c r="J226" s="3"/>
      <c r="K226" s="3"/>
    </row>
    <row r="227" spans="5:11" x14ac:dyDescent="0.2">
      <c r="E227" s="3"/>
      <c r="G227" s="3"/>
      <c r="H227" s="3"/>
      <c r="I227" s="3"/>
      <c r="J227" s="3"/>
      <c r="K227" s="3"/>
    </row>
    <row r="228" spans="5:11" x14ac:dyDescent="0.2">
      <c r="E228" s="3"/>
      <c r="G228" s="3"/>
      <c r="H228" s="3"/>
      <c r="I228" s="3"/>
      <c r="J228" s="3"/>
      <c r="K228" s="3"/>
    </row>
    <row r="229" spans="5:11" x14ac:dyDescent="0.2">
      <c r="E229" s="3"/>
      <c r="G229" s="3"/>
      <c r="H229" s="3"/>
      <c r="I229" s="3"/>
      <c r="J229" s="3"/>
      <c r="K229" s="3"/>
    </row>
    <row r="230" spans="5:11" x14ac:dyDescent="0.2">
      <c r="E230" s="3"/>
      <c r="G230" s="3"/>
      <c r="H230" s="3"/>
      <c r="I230" s="3"/>
      <c r="J230" s="3"/>
      <c r="K230" s="3"/>
    </row>
    <row r="231" spans="5:11" x14ac:dyDescent="0.2">
      <c r="E231" s="3"/>
      <c r="G231" s="3"/>
      <c r="H231" s="3"/>
      <c r="I231" s="3"/>
      <c r="J231" s="3"/>
      <c r="K231" s="3"/>
    </row>
    <row r="232" spans="5:11" x14ac:dyDescent="0.2">
      <c r="E232" s="3"/>
      <c r="G232" s="3"/>
      <c r="H232" s="3"/>
      <c r="I232" s="3"/>
      <c r="J232" s="3"/>
      <c r="K232" s="3"/>
    </row>
    <row r="233" spans="5:11" x14ac:dyDescent="0.2">
      <c r="E233" s="3"/>
      <c r="G233" s="3"/>
      <c r="H233" s="3"/>
      <c r="I233" s="3"/>
      <c r="J233" s="3"/>
      <c r="K233" s="3"/>
    </row>
    <row r="234" spans="5:11" x14ac:dyDescent="0.2">
      <c r="E234" s="3"/>
      <c r="G234" s="3"/>
      <c r="H234" s="3"/>
      <c r="I234" s="3"/>
      <c r="J234" s="3"/>
      <c r="K234" s="3"/>
    </row>
    <row r="235" spans="5:11" x14ac:dyDescent="0.2">
      <c r="E235" s="3"/>
      <c r="G235" s="3"/>
      <c r="H235" s="3"/>
      <c r="I235" s="3"/>
      <c r="J235" s="3"/>
      <c r="K235" s="3"/>
    </row>
    <row r="236" spans="5:11" x14ac:dyDescent="0.2">
      <c r="E236" s="3"/>
      <c r="G236" s="3"/>
      <c r="H236" s="3"/>
      <c r="I236" s="3"/>
      <c r="J236" s="3"/>
      <c r="K236" s="3"/>
    </row>
    <row r="237" spans="5:11" x14ac:dyDescent="0.2">
      <c r="E237" s="3"/>
      <c r="G237" s="3"/>
      <c r="H237" s="3"/>
      <c r="I237" s="3"/>
      <c r="J237" s="3"/>
      <c r="K237" s="3"/>
    </row>
    <row r="238" spans="5:11" x14ac:dyDescent="0.2">
      <c r="E238" s="3"/>
      <c r="G238" s="3"/>
      <c r="H238" s="3"/>
      <c r="I238" s="3"/>
      <c r="J238" s="3"/>
      <c r="K238" s="3"/>
    </row>
    <row r="239" spans="5:11" x14ac:dyDescent="0.2">
      <c r="E239" s="3"/>
      <c r="G239" s="3"/>
      <c r="H239" s="3"/>
      <c r="I239" s="3"/>
      <c r="J239" s="3"/>
      <c r="K239" s="3"/>
    </row>
    <row r="240" spans="5:11" x14ac:dyDescent="0.2">
      <c r="E240" s="3"/>
      <c r="G240" s="3"/>
      <c r="H240" s="3"/>
      <c r="I240" s="3"/>
      <c r="J240" s="3"/>
      <c r="K240" s="3"/>
    </row>
    <row r="241" spans="5:11" x14ac:dyDescent="0.2">
      <c r="E241" s="3"/>
      <c r="G241" s="3"/>
      <c r="H241" s="3"/>
      <c r="I241" s="3"/>
      <c r="J241" s="3"/>
      <c r="K241" s="3"/>
    </row>
    <row r="242" spans="5:11" x14ac:dyDescent="0.2">
      <c r="E242" s="3"/>
      <c r="G242" s="3"/>
      <c r="H242" s="3"/>
      <c r="I242" s="3"/>
      <c r="J242" s="3"/>
      <c r="K242" s="3"/>
    </row>
    <row r="243" spans="5:11" x14ac:dyDescent="0.2">
      <c r="E243" s="3"/>
      <c r="G243" s="3"/>
      <c r="H243" s="3"/>
      <c r="I243" s="3"/>
      <c r="J243" s="3"/>
      <c r="K243" s="3"/>
    </row>
    <row r="244" spans="5:11" x14ac:dyDescent="0.2">
      <c r="E244" s="3"/>
      <c r="G244" s="3"/>
      <c r="H244" s="3"/>
      <c r="I244" s="3"/>
      <c r="J244" s="3"/>
      <c r="K244" s="3"/>
    </row>
    <row r="245" spans="5:11" x14ac:dyDescent="0.2">
      <c r="E245" s="3"/>
      <c r="G245" s="3"/>
      <c r="H245" s="3"/>
      <c r="I245" s="3"/>
      <c r="J245" s="3"/>
      <c r="K245" s="3"/>
    </row>
    <row r="246" spans="5:11" x14ac:dyDescent="0.2">
      <c r="E246" s="3"/>
      <c r="G246" s="3"/>
      <c r="H246" s="3"/>
      <c r="I246" s="3"/>
      <c r="J246" s="3"/>
      <c r="K246" s="3"/>
    </row>
    <row r="247" spans="5:11" x14ac:dyDescent="0.2">
      <c r="E247" s="3"/>
      <c r="G247" s="3"/>
      <c r="H247" s="3"/>
      <c r="I247" s="3"/>
      <c r="J247" s="3"/>
      <c r="K247" s="3"/>
    </row>
    <row r="248" spans="5:11" x14ac:dyDescent="0.2">
      <c r="E248" s="3"/>
      <c r="G248" s="3"/>
      <c r="H248" s="3"/>
      <c r="I248" s="3"/>
      <c r="J248" s="3"/>
      <c r="K248" s="3"/>
    </row>
    <row r="249" spans="5:11" x14ac:dyDescent="0.2">
      <c r="E249" s="3"/>
      <c r="G249" s="3"/>
      <c r="H249" s="3"/>
      <c r="I249" s="3"/>
      <c r="J249" s="3"/>
      <c r="K249" s="3"/>
    </row>
    <row r="250" spans="5:11" x14ac:dyDescent="0.2">
      <c r="E250" s="3"/>
      <c r="G250" s="3"/>
      <c r="H250" s="3"/>
      <c r="I250" s="3"/>
      <c r="J250" s="3"/>
      <c r="K250" s="3"/>
    </row>
    <row r="251" spans="5:11" x14ac:dyDescent="0.2">
      <c r="E251" s="3"/>
      <c r="G251" s="3"/>
      <c r="H251" s="3"/>
      <c r="I251" s="3"/>
      <c r="J251" s="3"/>
      <c r="K251" s="3"/>
    </row>
    <row r="252" spans="5:11" x14ac:dyDescent="0.2">
      <c r="E252" s="3"/>
      <c r="G252" s="3"/>
      <c r="H252" s="3"/>
      <c r="I252" s="3"/>
      <c r="J252" s="3"/>
      <c r="K252" s="3"/>
    </row>
    <row r="253" spans="5:11" x14ac:dyDescent="0.2">
      <c r="E253" s="3"/>
      <c r="G253" s="3"/>
      <c r="H253" s="3"/>
      <c r="I253" s="3"/>
      <c r="J253" s="3"/>
      <c r="K253" s="3"/>
    </row>
    <row r="254" spans="5:11" x14ac:dyDescent="0.2">
      <c r="E254" s="3"/>
      <c r="G254" s="3"/>
      <c r="H254" s="3"/>
      <c r="I254" s="3"/>
      <c r="J254" s="3"/>
      <c r="K254" s="3"/>
    </row>
    <row r="255" spans="5:11" x14ac:dyDescent="0.2">
      <c r="E255" s="3"/>
      <c r="G255" s="3"/>
      <c r="H255" s="3"/>
      <c r="I255" s="3"/>
      <c r="J255" s="3"/>
      <c r="K255" s="3"/>
    </row>
    <row r="256" spans="5:11" x14ac:dyDescent="0.2">
      <c r="E256" s="3"/>
      <c r="G256" s="3"/>
      <c r="H256" s="3"/>
      <c r="I256" s="3"/>
      <c r="J256" s="3"/>
      <c r="K256" s="3"/>
    </row>
    <row r="257" spans="5:11" x14ac:dyDescent="0.2">
      <c r="E257" s="3"/>
      <c r="G257" s="3"/>
      <c r="H257" s="3"/>
      <c r="I257" s="3"/>
      <c r="J257" s="3"/>
      <c r="K257" s="3"/>
    </row>
    <row r="258" spans="5:11" x14ac:dyDescent="0.2">
      <c r="E258" s="3"/>
      <c r="G258" s="3"/>
      <c r="H258" s="3"/>
      <c r="I258" s="3"/>
      <c r="J258" s="3"/>
      <c r="K258" s="3"/>
    </row>
    <row r="259" spans="5:11" x14ac:dyDescent="0.2">
      <c r="E259" s="3"/>
      <c r="G259" s="3"/>
      <c r="H259" s="3"/>
      <c r="I259" s="3"/>
      <c r="J259" s="3"/>
      <c r="K259" s="3"/>
    </row>
    <row r="260" spans="5:11" x14ac:dyDescent="0.2">
      <c r="E260" s="3"/>
      <c r="G260" s="3"/>
      <c r="H260" s="3"/>
      <c r="I260" s="3"/>
      <c r="J260" s="3"/>
      <c r="K260" s="3"/>
    </row>
    <row r="261" spans="5:11" x14ac:dyDescent="0.2">
      <c r="E261" s="3"/>
      <c r="G261" s="3"/>
      <c r="H261" s="3"/>
      <c r="I261" s="3"/>
      <c r="J261" s="3"/>
      <c r="K261" s="3"/>
    </row>
    <row r="262" spans="5:11" x14ac:dyDescent="0.2">
      <c r="E262" s="3"/>
      <c r="G262" s="3"/>
      <c r="H262" s="3"/>
      <c r="I262" s="3"/>
      <c r="J262" s="3"/>
      <c r="K262" s="3"/>
    </row>
    <row r="263" spans="5:11" x14ac:dyDescent="0.2">
      <c r="E263" s="3"/>
      <c r="G263" s="3"/>
      <c r="H263" s="3"/>
      <c r="I263" s="3"/>
      <c r="J263" s="3"/>
      <c r="K263" s="3"/>
    </row>
    <row r="264" spans="5:11" x14ac:dyDescent="0.2">
      <c r="E264" s="3"/>
      <c r="G264" s="3"/>
      <c r="H264" s="3"/>
      <c r="I264" s="3"/>
      <c r="J264" s="3"/>
      <c r="K264" s="3"/>
    </row>
    <row r="265" spans="5:11" x14ac:dyDescent="0.2">
      <c r="E265" s="3"/>
      <c r="G265" s="3"/>
      <c r="H265" s="3"/>
      <c r="I265" s="3"/>
      <c r="J265" s="3"/>
      <c r="K265" s="3"/>
    </row>
    <row r="266" spans="5:11" x14ac:dyDescent="0.2">
      <c r="E266" s="3"/>
      <c r="G266" s="3"/>
      <c r="H266" s="3"/>
      <c r="I266" s="3"/>
      <c r="J266" s="3"/>
      <c r="K266" s="3"/>
    </row>
    <row r="267" spans="5:11" x14ac:dyDescent="0.2">
      <c r="E267" s="3"/>
      <c r="G267" s="3"/>
      <c r="H267" s="3"/>
      <c r="I267" s="3"/>
      <c r="J267" s="3"/>
      <c r="K267" s="3"/>
    </row>
    <row r="268" spans="5:11" x14ac:dyDescent="0.2">
      <c r="E268" s="3"/>
      <c r="G268" s="3"/>
      <c r="H268" s="3"/>
      <c r="I268" s="3"/>
      <c r="J268" s="3"/>
      <c r="K268" s="3"/>
    </row>
    <row r="269" spans="5:11" x14ac:dyDescent="0.2">
      <c r="E269" s="3"/>
      <c r="G269" s="3"/>
      <c r="H269" s="3"/>
      <c r="I269" s="3"/>
      <c r="J269" s="3"/>
      <c r="K269" s="3"/>
    </row>
    <row r="270" spans="5:11" x14ac:dyDescent="0.2">
      <c r="E270" s="3"/>
      <c r="G270" s="3"/>
      <c r="H270" s="3"/>
      <c r="I270" s="3"/>
      <c r="J270" s="3"/>
      <c r="K270" s="3"/>
    </row>
    <row r="271" spans="5:11" x14ac:dyDescent="0.2">
      <c r="E271" s="3"/>
      <c r="G271" s="3"/>
      <c r="H271" s="3"/>
      <c r="I271" s="3"/>
      <c r="J271" s="3"/>
      <c r="K271" s="3"/>
    </row>
    <row r="272" spans="5:11" x14ac:dyDescent="0.2">
      <c r="E272" s="3"/>
      <c r="G272" s="3"/>
      <c r="H272" s="3"/>
      <c r="I272" s="3"/>
      <c r="J272" s="3"/>
      <c r="K272" s="3"/>
    </row>
    <row r="273" spans="5:11" x14ac:dyDescent="0.2">
      <c r="E273" s="3"/>
      <c r="G273" s="3"/>
      <c r="H273" s="3"/>
      <c r="I273" s="3"/>
      <c r="J273" s="3"/>
      <c r="K273" s="3"/>
    </row>
    <row r="274" spans="5:11" x14ac:dyDescent="0.2">
      <c r="E274" s="3"/>
      <c r="G274" s="3"/>
      <c r="H274" s="3"/>
      <c r="I274" s="3"/>
      <c r="J274" s="3"/>
      <c r="K274" s="3"/>
    </row>
    <row r="275" spans="5:11" x14ac:dyDescent="0.2">
      <c r="E275" s="3"/>
      <c r="G275" s="3"/>
      <c r="H275" s="3"/>
      <c r="I275" s="3"/>
      <c r="J275" s="3"/>
      <c r="K275" s="3"/>
    </row>
    <row r="276" spans="5:11" x14ac:dyDescent="0.2">
      <c r="E276" s="3"/>
      <c r="G276" s="3"/>
      <c r="H276" s="3"/>
      <c r="I276" s="3"/>
      <c r="J276" s="3"/>
      <c r="K276" s="3"/>
    </row>
    <row r="277" spans="5:11" x14ac:dyDescent="0.2">
      <c r="E277" s="3"/>
      <c r="G277" s="3"/>
      <c r="H277" s="3"/>
      <c r="I277" s="3"/>
      <c r="J277" s="3"/>
      <c r="K277" s="3"/>
    </row>
    <row r="278" spans="5:11" x14ac:dyDescent="0.2">
      <c r="E278" s="3"/>
      <c r="G278" s="3"/>
      <c r="H278" s="3"/>
      <c r="I278" s="3"/>
      <c r="J278" s="3"/>
      <c r="K278" s="3"/>
    </row>
    <row r="279" spans="5:11" x14ac:dyDescent="0.2">
      <c r="E279" s="3"/>
      <c r="G279" s="3"/>
      <c r="H279" s="3"/>
      <c r="I279" s="3"/>
      <c r="J279" s="3"/>
      <c r="K279" s="3"/>
    </row>
    <row r="280" spans="5:11" x14ac:dyDescent="0.2">
      <c r="E280" s="3"/>
      <c r="G280" s="3"/>
      <c r="H280" s="3"/>
      <c r="I280" s="3"/>
      <c r="J280" s="3"/>
      <c r="K280" s="3"/>
    </row>
    <row r="281" spans="5:11" x14ac:dyDescent="0.2">
      <c r="E281" s="3"/>
      <c r="G281" s="3"/>
      <c r="H281" s="3"/>
      <c r="I281" s="3"/>
      <c r="J281" s="3"/>
      <c r="K281" s="3"/>
    </row>
    <row r="282" spans="5:11" x14ac:dyDescent="0.2">
      <c r="E282" s="3"/>
      <c r="G282" s="3"/>
      <c r="H282" s="3"/>
      <c r="I282" s="3"/>
      <c r="J282" s="3"/>
      <c r="K282" s="3"/>
    </row>
    <row r="283" spans="5:11" x14ac:dyDescent="0.2">
      <c r="E283" s="3"/>
      <c r="G283" s="3"/>
      <c r="H283" s="3"/>
      <c r="I283" s="3"/>
      <c r="J283" s="3"/>
      <c r="K283" s="3"/>
    </row>
    <row r="284" spans="5:11" x14ac:dyDescent="0.2">
      <c r="E284" s="3"/>
      <c r="G284" s="3"/>
      <c r="H284" s="3"/>
      <c r="I284" s="3"/>
      <c r="J284" s="3"/>
      <c r="K284" s="3"/>
    </row>
    <row r="285" spans="5:11" x14ac:dyDescent="0.2">
      <c r="E285" s="3"/>
      <c r="G285" s="3"/>
      <c r="H285" s="3"/>
      <c r="I285" s="3"/>
      <c r="J285" s="3"/>
      <c r="K285" s="3"/>
    </row>
    <row r="286" spans="5:11" x14ac:dyDescent="0.2">
      <c r="E286" s="3"/>
      <c r="G286" s="3"/>
      <c r="H286" s="3"/>
      <c r="I286" s="3"/>
      <c r="J286" s="3"/>
      <c r="K286" s="3"/>
    </row>
    <row r="287" spans="5:11" x14ac:dyDescent="0.2">
      <c r="E287" s="3"/>
      <c r="G287" s="3"/>
      <c r="H287" s="3"/>
      <c r="I287" s="3"/>
      <c r="J287" s="3"/>
      <c r="K287" s="3"/>
    </row>
    <row r="288" spans="5:11" x14ac:dyDescent="0.2">
      <c r="E288" s="3"/>
      <c r="G288" s="3"/>
      <c r="H288" s="3"/>
      <c r="I288" s="3"/>
      <c r="J288" s="3"/>
      <c r="K288" s="3"/>
    </row>
    <row r="289" spans="5:11" x14ac:dyDescent="0.2">
      <c r="E289" s="3"/>
      <c r="G289" s="3"/>
      <c r="H289" s="3"/>
      <c r="I289" s="3"/>
      <c r="J289" s="3"/>
      <c r="K289" s="3"/>
    </row>
    <row r="290" spans="5:11" x14ac:dyDescent="0.2">
      <c r="E290" s="3"/>
      <c r="G290" s="3"/>
      <c r="H290" s="3"/>
      <c r="I290" s="3"/>
      <c r="J290" s="3"/>
      <c r="K290" s="3"/>
    </row>
    <row r="291" spans="5:11" x14ac:dyDescent="0.2">
      <c r="E291" s="3"/>
      <c r="G291" s="3"/>
      <c r="H291" s="3"/>
      <c r="I291" s="3"/>
      <c r="J291" s="3"/>
      <c r="K291" s="3"/>
    </row>
    <row r="292" spans="5:11" x14ac:dyDescent="0.2">
      <c r="E292" s="3"/>
      <c r="G292" s="3"/>
      <c r="H292" s="3"/>
      <c r="I292" s="3"/>
      <c r="J292" s="3"/>
      <c r="K292" s="3"/>
    </row>
    <row r="293" spans="5:11" x14ac:dyDescent="0.2">
      <c r="E293" s="3"/>
      <c r="G293" s="3"/>
      <c r="H293" s="3"/>
      <c r="I293" s="3"/>
      <c r="J293" s="3"/>
      <c r="K293" s="3"/>
    </row>
    <row r="294" spans="5:11" x14ac:dyDescent="0.2">
      <c r="E294" s="3"/>
      <c r="G294" s="3"/>
      <c r="H294" s="3"/>
      <c r="I294" s="3"/>
      <c r="J294" s="3"/>
      <c r="K294" s="3"/>
    </row>
    <row r="295" spans="5:11" x14ac:dyDescent="0.2">
      <c r="E295" s="3"/>
      <c r="G295" s="3"/>
      <c r="H295" s="3"/>
      <c r="I295" s="3"/>
      <c r="J295" s="3"/>
      <c r="K295" s="3"/>
    </row>
    <row r="296" spans="5:11" x14ac:dyDescent="0.2">
      <c r="E296" s="3"/>
      <c r="G296" s="3"/>
      <c r="H296" s="3"/>
      <c r="I296" s="3"/>
      <c r="J296" s="3"/>
      <c r="K296" s="3"/>
    </row>
    <row r="297" spans="5:11" x14ac:dyDescent="0.2">
      <c r="E297" s="3"/>
      <c r="G297" s="3"/>
      <c r="H297" s="3"/>
      <c r="I297" s="3"/>
      <c r="J297" s="3"/>
      <c r="K297" s="3"/>
    </row>
    <row r="298" spans="5:11" x14ac:dyDescent="0.2">
      <c r="E298" s="3"/>
      <c r="G298" s="3"/>
      <c r="H298" s="3"/>
      <c r="I298" s="3"/>
      <c r="J298" s="3"/>
      <c r="K298" s="3"/>
    </row>
    <row r="299" spans="5:11" x14ac:dyDescent="0.2">
      <c r="E299" s="3"/>
      <c r="G299" s="3"/>
      <c r="H299" s="3"/>
      <c r="I299" s="3"/>
      <c r="J299" s="3"/>
      <c r="K299" s="3"/>
    </row>
    <row r="300" spans="5:11" x14ac:dyDescent="0.2">
      <c r="E300" s="3"/>
      <c r="G300" s="3"/>
      <c r="H300" s="3"/>
      <c r="I300" s="3"/>
      <c r="J300" s="3"/>
      <c r="K300" s="3"/>
    </row>
    <row r="301" spans="5:11" x14ac:dyDescent="0.2">
      <c r="E301" s="3"/>
      <c r="G301" s="3"/>
      <c r="H301" s="3"/>
      <c r="I301" s="3"/>
      <c r="J301" s="3"/>
      <c r="K301" s="3"/>
    </row>
    <row r="302" spans="5:11" x14ac:dyDescent="0.2">
      <c r="E302" s="3"/>
      <c r="G302" s="3"/>
      <c r="H302" s="3"/>
      <c r="I302" s="3"/>
      <c r="J302" s="3"/>
      <c r="K302" s="3"/>
    </row>
    <row r="303" spans="5:11" x14ac:dyDescent="0.2">
      <c r="E303" s="3"/>
      <c r="G303" s="3"/>
      <c r="H303" s="3"/>
      <c r="I303" s="3"/>
      <c r="J303" s="3"/>
      <c r="K303" s="3"/>
    </row>
    <row r="304" spans="5:11" x14ac:dyDescent="0.2">
      <c r="E304" s="3"/>
      <c r="G304" s="3"/>
      <c r="H304" s="3"/>
      <c r="I304" s="3"/>
      <c r="J304" s="3"/>
      <c r="K304" s="3"/>
    </row>
    <row r="305" spans="5:11" x14ac:dyDescent="0.2">
      <c r="E305" s="3"/>
      <c r="G305" s="3"/>
      <c r="H305" s="3"/>
      <c r="I305" s="3"/>
      <c r="J305" s="3"/>
      <c r="K305" s="3"/>
    </row>
    <row r="306" spans="5:11" x14ac:dyDescent="0.2">
      <c r="E306" s="3"/>
      <c r="G306" s="3"/>
      <c r="H306" s="3"/>
      <c r="I306" s="3"/>
      <c r="J306" s="3"/>
      <c r="K306" s="3"/>
    </row>
    <row r="307" spans="5:11" x14ac:dyDescent="0.2">
      <c r="E307" s="3"/>
      <c r="G307" s="3"/>
      <c r="H307" s="3"/>
      <c r="I307" s="3"/>
      <c r="J307" s="3"/>
      <c r="K307" s="3"/>
    </row>
    <row r="308" spans="5:11" x14ac:dyDescent="0.2">
      <c r="E308" s="3"/>
      <c r="G308" s="3"/>
      <c r="H308" s="3"/>
      <c r="I308" s="3"/>
      <c r="J308" s="3"/>
      <c r="K308" s="3"/>
    </row>
    <row r="309" spans="5:11" x14ac:dyDescent="0.2">
      <c r="E309" s="3"/>
      <c r="G309" s="3"/>
      <c r="H309" s="3"/>
      <c r="I309" s="3"/>
      <c r="J309" s="3"/>
      <c r="K309" s="3"/>
    </row>
    <row r="310" spans="5:11" x14ac:dyDescent="0.2">
      <c r="E310" s="3"/>
      <c r="G310" s="3"/>
      <c r="H310" s="3"/>
      <c r="I310" s="3"/>
      <c r="J310" s="3"/>
      <c r="K310" s="3"/>
    </row>
    <row r="311" spans="5:11" x14ac:dyDescent="0.2">
      <c r="E311" s="3"/>
      <c r="G311" s="3"/>
      <c r="H311" s="3"/>
      <c r="I311" s="3"/>
      <c r="J311" s="3"/>
      <c r="K311" s="3"/>
    </row>
    <row r="312" spans="5:11" x14ac:dyDescent="0.2">
      <c r="E312" s="3"/>
      <c r="G312" s="3"/>
      <c r="H312" s="3"/>
      <c r="I312" s="3"/>
      <c r="J312" s="3"/>
      <c r="K312" s="3"/>
    </row>
    <row r="313" spans="5:11" x14ac:dyDescent="0.2">
      <c r="E313" s="3"/>
      <c r="G313" s="3"/>
      <c r="H313" s="3"/>
      <c r="I313" s="3"/>
      <c r="J313" s="3"/>
      <c r="K313" s="3"/>
    </row>
    <row r="314" spans="5:11" x14ac:dyDescent="0.2">
      <c r="E314" s="3"/>
      <c r="G314" s="3"/>
      <c r="H314" s="3"/>
      <c r="I314" s="3"/>
      <c r="J314" s="3"/>
      <c r="K314" s="3"/>
    </row>
    <row r="315" spans="5:11" x14ac:dyDescent="0.2">
      <c r="E315" s="3"/>
      <c r="G315" s="3"/>
      <c r="H315" s="3"/>
      <c r="I315" s="3"/>
      <c r="J315" s="3"/>
      <c r="K315" s="3"/>
    </row>
    <row r="316" spans="5:11" x14ac:dyDescent="0.2">
      <c r="E316" s="3"/>
      <c r="G316" s="3"/>
      <c r="H316" s="3"/>
      <c r="I316" s="3"/>
      <c r="J316" s="3"/>
      <c r="K316" s="3"/>
    </row>
    <row r="317" spans="5:11" x14ac:dyDescent="0.2">
      <c r="E317" s="3"/>
      <c r="G317" s="3"/>
      <c r="H317" s="3"/>
      <c r="I317" s="3"/>
      <c r="J317" s="3"/>
      <c r="K317" s="3"/>
    </row>
    <row r="318" spans="5:11" x14ac:dyDescent="0.2">
      <c r="E318" s="3"/>
      <c r="G318" s="3"/>
      <c r="H318" s="3"/>
      <c r="I318" s="3"/>
      <c r="J318" s="3"/>
      <c r="K318" s="3"/>
    </row>
    <row r="319" spans="5:11" x14ac:dyDescent="0.2">
      <c r="E319" s="3"/>
      <c r="G319" s="3"/>
      <c r="H319" s="3"/>
      <c r="I319" s="3"/>
      <c r="J319" s="3"/>
      <c r="K319" s="3"/>
    </row>
    <row r="320" spans="5:11" x14ac:dyDescent="0.2">
      <c r="E320" s="3"/>
      <c r="G320" s="3"/>
      <c r="H320" s="3"/>
      <c r="I320" s="3"/>
      <c r="J320" s="3"/>
      <c r="K320" s="3"/>
    </row>
    <row r="321" spans="5:11" x14ac:dyDescent="0.2">
      <c r="E321" s="3"/>
      <c r="G321" s="3"/>
      <c r="H321" s="3"/>
      <c r="I321" s="3"/>
      <c r="J321" s="3"/>
      <c r="K321" s="3"/>
    </row>
    <row r="322" spans="5:11" x14ac:dyDescent="0.2">
      <c r="E322" s="3"/>
      <c r="G322" s="3"/>
      <c r="H322" s="3"/>
      <c r="I322" s="3"/>
      <c r="J322" s="3"/>
      <c r="K322" s="3"/>
    </row>
    <row r="323" spans="5:11" x14ac:dyDescent="0.2">
      <c r="E323" s="3"/>
      <c r="G323" s="3"/>
      <c r="H323" s="3"/>
      <c r="I323" s="3"/>
      <c r="J323" s="3"/>
      <c r="K323" s="3"/>
    </row>
    <row r="324" spans="5:11" x14ac:dyDescent="0.2">
      <c r="E324" s="3"/>
      <c r="G324" s="3"/>
      <c r="H324" s="3"/>
      <c r="I324" s="3"/>
      <c r="J324" s="3"/>
      <c r="K324" s="3"/>
    </row>
    <row r="325" spans="5:11" x14ac:dyDescent="0.2">
      <c r="E325" s="3"/>
      <c r="G325" s="3"/>
      <c r="H325" s="3"/>
      <c r="I325" s="3"/>
      <c r="J325" s="3"/>
      <c r="K325" s="3"/>
    </row>
    <row r="326" spans="5:11" x14ac:dyDescent="0.2">
      <c r="E326" s="3"/>
      <c r="G326" s="3"/>
      <c r="H326" s="3"/>
      <c r="I326" s="3"/>
      <c r="J326" s="3"/>
      <c r="K326" s="3"/>
    </row>
    <row r="327" spans="5:11" x14ac:dyDescent="0.2">
      <c r="E327" s="3"/>
      <c r="G327" s="3"/>
      <c r="H327" s="3"/>
      <c r="I327" s="3"/>
      <c r="J327" s="3"/>
      <c r="K327" s="3"/>
    </row>
    <row r="328" spans="5:11" x14ac:dyDescent="0.2">
      <c r="E328" s="3"/>
      <c r="G328" s="3"/>
      <c r="H328" s="3"/>
      <c r="I328" s="3"/>
      <c r="J328" s="3"/>
      <c r="K328" s="3"/>
    </row>
    <row r="329" spans="5:11" x14ac:dyDescent="0.2">
      <c r="E329" s="3"/>
      <c r="G329" s="3"/>
      <c r="H329" s="3"/>
      <c r="I329" s="3"/>
      <c r="J329" s="3"/>
      <c r="K329" s="3"/>
    </row>
    <row r="330" spans="5:11" x14ac:dyDescent="0.2">
      <c r="E330" s="3"/>
      <c r="G330" s="3"/>
      <c r="H330" s="3"/>
      <c r="I330" s="3"/>
      <c r="J330" s="3"/>
      <c r="K330" s="3"/>
    </row>
    <row r="331" spans="5:11" x14ac:dyDescent="0.2">
      <c r="E331" s="3"/>
      <c r="G331" s="3"/>
      <c r="H331" s="3"/>
      <c r="I331" s="3"/>
      <c r="J331" s="3"/>
      <c r="K331" s="3"/>
    </row>
    <row r="332" spans="5:11" x14ac:dyDescent="0.2">
      <c r="E332" s="3"/>
      <c r="G332" s="3"/>
      <c r="H332" s="3"/>
      <c r="I332" s="3"/>
      <c r="J332" s="3"/>
      <c r="K332" s="3"/>
    </row>
    <row r="333" spans="5:11" x14ac:dyDescent="0.2">
      <c r="E333" s="3"/>
      <c r="G333" s="3"/>
      <c r="H333" s="3"/>
      <c r="I333" s="3"/>
      <c r="J333" s="3"/>
      <c r="K333" s="3"/>
    </row>
    <row r="334" spans="5:11" x14ac:dyDescent="0.2">
      <c r="E334" s="3"/>
      <c r="G334" s="3"/>
      <c r="H334" s="3"/>
      <c r="I334" s="3"/>
      <c r="J334" s="3"/>
      <c r="K334" s="3"/>
    </row>
    <row r="335" spans="5:11" x14ac:dyDescent="0.2">
      <c r="E335" s="3"/>
      <c r="G335" s="3"/>
      <c r="H335" s="3"/>
      <c r="I335" s="3"/>
      <c r="J335" s="3"/>
      <c r="K335" s="3"/>
    </row>
    <row r="336" spans="5:11" x14ac:dyDescent="0.2">
      <c r="E336" s="3"/>
      <c r="G336" s="3"/>
      <c r="H336" s="3"/>
      <c r="I336" s="3"/>
      <c r="J336" s="3"/>
      <c r="K336" s="3"/>
    </row>
    <row r="337" spans="5:11" x14ac:dyDescent="0.2">
      <c r="E337" s="3"/>
      <c r="G337" s="3"/>
      <c r="H337" s="3"/>
      <c r="I337" s="3"/>
      <c r="J337" s="3"/>
      <c r="K337" s="3"/>
    </row>
    <row r="338" spans="5:11" x14ac:dyDescent="0.2">
      <c r="E338" s="3"/>
      <c r="G338" s="3"/>
      <c r="H338" s="3"/>
      <c r="I338" s="3"/>
      <c r="J338" s="3"/>
      <c r="K338" s="3"/>
    </row>
    <row r="339" spans="5:11" x14ac:dyDescent="0.2">
      <c r="E339" s="3"/>
      <c r="G339" s="3"/>
      <c r="H339" s="3"/>
      <c r="I339" s="3"/>
      <c r="J339" s="3"/>
      <c r="K339" s="3"/>
    </row>
    <row r="340" spans="5:11" x14ac:dyDescent="0.2">
      <c r="E340" s="3"/>
      <c r="G340" s="3"/>
      <c r="H340" s="3"/>
      <c r="I340" s="3"/>
      <c r="J340" s="3"/>
      <c r="K340" s="3"/>
    </row>
    <row r="341" spans="5:11" x14ac:dyDescent="0.2">
      <c r="E341" s="3"/>
      <c r="G341" s="3"/>
      <c r="H341" s="3"/>
      <c r="I341" s="3"/>
      <c r="J341" s="3"/>
      <c r="K341" s="3"/>
    </row>
    <row r="342" spans="5:11" x14ac:dyDescent="0.2">
      <c r="E342" s="3"/>
      <c r="G342" s="3"/>
      <c r="H342" s="3"/>
      <c r="I342" s="3"/>
      <c r="J342" s="3"/>
      <c r="K342" s="3"/>
    </row>
    <row r="343" spans="5:11" x14ac:dyDescent="0.2">
      <c r="E343" s="3"/>
      <c r="G343" s="3"/>
      <c r="H343" s="3"/>
      <c r="I343" s="3"/>
      <c r="J343" s="3"/>
      <c r="K343" s="3"/>
    </row>
    <row r="344" spans="5:11" x14ac:dyDescent="0.2">
      <c r="E344" s="3"/>
      <c r="G344" s="3"/>
      <c r="H344" s="3"/>
      <c r="I344" s="3"/>
      <c r="J344" s="3"/>
      <c r="K344" s="3"/>
    </row>
    <row r="345" spans="5:11" x14ac:dyDescent="0.2">
      <c r="E345" s="3"/>
      <c r="G345" s="3"/>
      <c r="H345" s="3"/>
      <c r="I345" s="3"/>
      <c r="J345" s="3"/>
      <c r="K345" s="3"/>
    </row>
    <row r="346" spans="5:11" x14ac:dyDescent="0.2">
      <c r="E346" s="3"/>
      <c r="G346" s="3"/>
      <c r="H346" s="3"/>
      <c r="I346" s="3"/>
      <c r="J346" s="3"/>
      <c r="K346" s="3"/>
    </row>
    <row r="347" spans="5:11" x14ac:dyDescent="0.2">
      <c r="E347" s="3"/>
      <c r="G347" s="3"/>
      <c r="H347" s="3"/>
      <c r="I347" s="3"/>
      <c r="J347" s="3"/>
      <c r="K347" s="3"/>
    </row>
    <row r="348" spans="5:11" x14ac:dyDescent="0.2">
      <c r="E348" s="3"/>
      <c r="G348" s="3"/>
      <c r="H348" s="3"/>
      <c r="I348" s="3"/>
      <c r="J348" s="3"/>
      <c r="K348" s="3"/>
    </row>
    <row r="349" spans="5:11" x14ac:dyDescent="0.2">
      <c r="E349" s="3"/>
      <c r="G349" s="3"/>
      <c r="H349" s="3"/>
      <c r="I349" s="3"/>
      <c r="J349" s="3"/>
      <c r="K349" s="3"/>
    </row>
    <row r="350" spans="5:11" x14ac:dyDescent="0.2">
      <c r="E350" s="3"/>
      <c r="G350" s="3"/>
      <c r="H350" s="3"/>
      <c r="I350" s="3"/>
      <c r="J350" s="3"/>
      <c r="K350" s="3"/>
    </row>
    <row r="351" spans="5:11" x14ac:dyDescent="0.2">
      <c r="E351" s="3"/>
      <c r="G351" s="3"/>
      <c r="H351" s="3"/>
      <c r="I351" s="3"/>
      <c r="J351" s="3"/>
      <c r="K351" s="3"/>
    </row>
    <row r="352" spans="5:11" x14ac:dyDescent="0.2">
      <c r="E352" s="3"/>
      <c r="G352" s="3"/>
      <c r="H352" s="3"/>
      <c r="I352" s="3"/>
      <c r="J352" s="3"/>
      <c r="K352" s="3"/>
    </row>
    <row r="353" spans="5:11" x14ac:dyDescent="0.2">
      <c r="E353" s="3"/>
      <c r="G353" s="3"/>
      <c r="H353" s="3"/>
      <c r="I353" s="3"/>
      <c r="J353" s="3"/>
      <c r="K353" s="3"/>
    </row>
    <row r="354" spans="5:11" x14ac:dyDescent="0.2">
      <c r="E354" s="3"/>
      <c r="G354" s="3"/>
      <c r="H354" s="3"/>
      <c r="I354" s="3"/>
      <c r="J354" s="3"/>
      <c r="K354" s="3"/>
    </row>
    <row r="355" spans="5:11" x14ac:dyDescent="0.2">
      <c r="E355" s="3"/>
      <c r="G355" s="3"/>
      <c r="H355" s="3"/>
      <c r="I355" s="3"/>
      <c r="J355" s="3"/>
      <c r="K355" s="3"/>
    </row>
    <row r="356" spans="5:11" x14ac:dyDescent="0.2">
      <c r="E356" s="3"/>
      <c r="G356" s="3"/>
      <c r="H356" s="3"/>
      <c r="I356" s="3"/>
      <c r="J356" s="3"/>
      <c r="K356" s="3"/>
    </row>
    <row r="357" spans="5:11" x14ac:dyDescent="0.2">
      <c r="E357" s="3"/>
      <c r="G357" s="3"/>
      <c r="H357" s="3"/>
      <c r="I357" s="3"/>
      <c r="J357" s="3"/>
      <c r="K357" s="3"/>
    </row>
    <row r="358" spans="5:11" x14ac:dyDescent="0.2">
      <c r="E358" s="3"/>
      <c r="G358" s="3"/>
      <c r="H358" s="3"/>
      <c r="I358" s="3"/>
      <c r="J358" s="3"/>
      <c r="K358" s="3"/>
    </row>
    <row r="359" spans="5:11" x14ac:dyDescent="0.2">
      <c r="E359" s="3"/>
      <c r="G359" s="3"/>
      <c r="H359" s="3"/>
      <c r="I359" s="3"/>
      <c r="J359" s="3"/>
      <c r="K359" s="3"/>
    </row>
    <row r="360" spans="5:11" x14ac:dyDescent="0.2">
      <c r="E360" s="3"/>
      <c r="G360" s="3"/>
      <c r="H360" s="3"/>
      <c r="I360" s="3"/>
      <c r="J360" s="3"/>
      <c r="K360" s="3"/>
    </row>
    <row r="361" spans="5:11" x14ac:dyDescent="0.2">
      <c r="E361" s="3"/>
      <c r="G361" s="3"/>
      <c r="H361" s="3"/>
      <c r="I361" s="3"/>
      <c r="J361" s="3"/>
      <c r="K361" s="3"/>
    </row>
    <row r="362" spans="5:11" x14ac:dyDescent="0.2">
      <c r="E362" s="3"/>
      <c r="G362" s="3"/>
      <c r="H362" s="3"/>
      <c r="I362" s="3"/>
      <c r="J362" s="3"/>
      <c r="K362" s="3"/>
    </row>
    <row r="363" spans="5:11" x14ac:dyDescent="0.2">
      <c r="E363" s="3"/>
      <c r="G363" s="3"/>
      <c r="H363" s="3"/>
      <c r="I363" s="3"/>
      <c r="J363" s="3"/>
      <c r="K363" s="3"/>
    </row>
    <row r="364" spans="5:11" x14ac:dyDescent="0.2">
      <c r="E364" s="3"/>
      <c r="G364" s="3"/>
      <c r="H364" s="3"/>
      <c r="I364" s="3"/>
      <c r="J364" s="3"/>
      <c r="K364" s="3"/>
    </row>
    <row r="365" spans="5:11" x14ac:dyDescent="0.2">
      <c r="E365" s="3"/>
      <c r="G365" s="3"/>
      <c r="H365" s="3"/>
      <c r="I365" s="3"/>
      <c r="J365" s="3"/>
      <c r="K365" s="3"/>
    </row>
    <row r="366" spans="5:11" x14ac:dyDescent="0.2">
      <c r="E366" s="3"/>
      <c r="G366" s="3"/>
      <c r="H366" s="3"/>
      <c r="I366" s="3"/>
      <c r="J366" s="3"/>
      <c r="K366" s="3"/>
    </row>
    <row r="367" spans="5:11" x14ac:dyDescent="0.2">
      <c r="E367" s="3"/>
      <c r="G367" s="3"/>
      <c r="H367" s="3"/>
      <c r="I367" s="3"/>
      <c r="J367" s="3"/>
      <c r="K367" s="3"/>
    </row>
    <row r="368" spans="5:11" x14ac:dyDescent="0.2">
      <c r="E368" s="3"/>
      <c r="G368" s="3"/>
      <c r="H368" s="3"/>
      <c r="I368" s="3"/>
      <c r="J368" s="3"/>
      <c r="K368" s="3"/>
    </row>
    <row r="369" spans="5:11" x14ac:dyDescent="0.2">
      <c r="E369" s="3"/>
      <c r="G369" s="3"/>
      <c r="H369" s="3"/>
      <c r="I369" s="3"/>
      <c r="J369" s="3"/>
      <c r="K369" s="3"/>
    </row>
    <row r="370" spans="5:11" x14ac:dyDescent="0.2">
      <c r="E370" s="3"/>
      <c r="G370" s="3"/>
      <c r="H370" s="3"/>
      <c r="I370" s="3"/>
      <c r="J370" s="3"/>
      <c r="K370" s="3"/>
    </row>
    <row r="371" spans="5:11" x14ac:dyDescent="0.2">
      <c r="E371" s="3"/>
      <c r="G371" s="3"/>
      <c r="H371" s="3"/>
      <c r="I371" s="3"/>
      <c r="J371" s="3"/>
      <c r="K371" s="3"/>
    </row>
    <row r="372" spans="5:11" x14ac:dyDescent="0.2">
      <c r="E372" s="3"/>
      <c r="G372" s="3"/>
      <c r="H372" s="3"/>
      <c r="I372" s="3"/>
      <c r="J372" s="3"/>
      <c r="K372" s="3"/>
    </row>
    <row r="373" spans="5:11" x14ac:dyDescent="0.2">
      <c r="E373" s="3"/>
      <c r="G373" s="3"/>
      <c r="H373" s="3"/>
      <c r="I373" s="3"/>
      <c r="J373" s="3"/>
      <c r="K373" s="3"/>
    </row>
    <row r="374" spans="5:11" x14ac:dyDescent="0.2">
      <c r="E374" s="3"/>
      <c r="G374" s="3"/>
      <c r="H374" s="3"/>
      <c r="I374" s="3"/>
      <c r="J374" s="3"/>
      <c r="K374" s="3"/>
    </row>
    <row r="375" spans="5:11" x14ac:dyDescent="0.2">
      <c r="E375" s="3"/>
      <c r="G375" s="3"/>
      <c r="H375" s="3"/>
      <c r="I375" s="3"/>
      <c r="J375" s="3"/>
      <c r="K375" s="3"/>
    </row>
    <row r="376" spans="5:11" x14ac:dyDescent="0.2">
      <c r="E376" s="3"/>
      <c r="G376" s="3"/>
      <c r="H376" s="3"/>
      <c r="I376" s="3"/>
      <c r="J376" s="3"/>
      <c r="K376" s="3"/>
    </row>
    <row r="377" spans="5:11" x14ac:dyDescent="0.2">
      <c r="E377" s="3"/>
      <c r="G377" s="3"/>
      <c r="H377" s="3"/>
      <c r="I377" s="3"/>
      <c r="J377" s="3"/>
      <c r="K377" s="3"/>
    </row>
    <row r="378" spans="5:11" x14ac:dyDescent="0.2">
      <c r="E378" s="3"/>
      <c r="G378" s="3"/>
      <c r="H378" s="3"/>
      <c r="I378" s="3"/>
      <c r="J378" s="3"/>
      <c r="K378" s="3"/>
    </row>
    <row r="379" spans="5:11" x14ac:dyDescent="0.2">
      <c r="E379" s="3"/>
      <c r="G379" s="3"/>
      <c r="H379" s="3"/>
      <c r="I379" s="3"/>
      <c r="J379" s="3"/>
      <c r="K379" s="3"/>
    </row>
    <row r="380" spans="5:11" x14ac:dyDescent="0.2">
      <c r="E380" s="3"/>
      <c r="G380" s="3"/>
      <c r="H380" s="3"/>
      <c r="I380" s="3"/>
      <c r="J380" s="3"/>
      <c r="K380" s="3"/>
    </row>
    <row r="381" spans="5:11" x14ac:dyDescent="0.2">
      <c r="E381" s="3"/>
      <c r="G381" s="3"/>
      <c r="H381" s="3"/>
      <c r="I381" s="3"/>
      <c r="J381" s="3"/>
      <c r="K381" s="3"/>
    </row>
    <row r="382" spans="5:11" x14ac:dyDescent="0.2">
      <c r="E382" s="3"/>
      <c r="G382" s="3"/>
      <c r="H382" s="3"/>
      <c r="I382" s="3"/>
      <c r="J382" s="3"/>
      <c r="K382" s="3"/>
    </row>
    <row r="383" spans="5:11" x14ac:dyDescent="0.2">
      <c r="E383" s="3"/>
      <c r="G383" s="3"/>
      <c r="H383" s="3"/>
      <c r="I383" s="3"/>
      <c r="J383" s="3"/>
      <c r="K383" s="3"/>
    </row>
    <row r="384" spans="5:11" x14ac:dyDescent="0.2">
      <c r="E384" s="3"/>
      <c r="G384" s="3"/>
      <c r="H384" s="3"/>
      <c r="I384" s="3"/>
      <c r="J384" s="3"/>
      <c r="K384" s="3"/>
    </row>
  </sheetData>
  <mergeCells count="21">
    <mergeCell ref="K1:K2"/>
    <mergeCell ref="K3:K4"/>
    <mergeCell ref="A55:I55"/>
    <mergeCell ref="K5:K8"/>
    <mergeCell ref="A56:I56"/>
    <mergeCell ref="A5:C8"/>
    <mergeCell ref="A9:C9"/>
    <mergeCell ref="J5:J8"/>
    <mergeCell ref="F5:F8"/>
    <mergeCell ref="H5:H8"/>
    <mergeCell ref="I5:I8"/>
    <mergeCell ref="D5:D8"/>
    <mergeCell ref="G5:G8"/>
    <mergeCell ref="E5:E8"/>
    <mergeCell ref="A1:C4"/>
    <mergeCell ref="D1:I4"/>
    <mergeCell ref="R19:S19"/>
    <mergeCell ref="O26:Q26"/>
    <mergeCell ref="O27:Q27"/>
    <mergeCell ref="O28:Q28"/>
    <mergeCell ref="M17:O17"/>
  </mergeCells>
  <phoneticPr fontId="1" type="noConversion"/>
  <pageMargins left="0.7" right="0.7" top="0.75" bottom="0.75" header="0.3" footer="0.3"/>
  <pageSetup scale="8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V363"/>
  <sheetViews>
    <sheetView view="pageBreakPreview" topLeftCell="A4" zoomScaleNormal="100" zoomScaleSheetLayoutView="100" workbookViewId="0">
      <selection activeCell="J34" sqref="J34"/>
    </sheetView>
  </sheetViews>
  <sheetFormatPr defaultRowHeight="12.75" x14ac:dyDescent="0.2"/>
  <cols>
    <col min="1" max="1" width="12.7109375" style="2" customWidth="1"/>
    <col min="2" max="2" width="5.140625" style="2" customWidth="1"/>
    <col min="3" max="3" width="12.7109375" style="2" customWidth="1"/>
    <col min="4" max="4" width="5.5703125" style="4" customWidth="1"/>
    <col min="5" max="5" width="16.28515625" style="2" bestFit="1" customWidth="1"/>
    <col min="6" max="6" width="9.85546875" style="3" bestFit="1" customWidth="1"/>
    <col min="7" max="7" width="8.28515625" style="2" customWidth="1"/>
    <col min="8" max="8" width="10.7109375" style="2" customWidth="1"/>
    <col min="9" max="9" width="9.7109375" style="2" customWidth="1"/>
    <col min="10" max="10" width="11.28515625" style="2" customWidth="1"/>
    <col min="11" max="11" width="11.7109375" style="2" customWidth="1"/>
    <col min="12" max="16384" width="9.140625" style="2"/>
  </cols>
  <sheetData>
    <row r="1" spans="1:178" ht="12.75" customHeight="1" x14ac:dyDescent="0.2">
      <c r="A1" s="193" t="str">
        <f>CALC02!A1</f>
        <v>TUS - NP SUP</v>
      </c>
      <c r="B1" s="194"/>
      <c r="C1" s="195"/>
      <c r="D1" s="202" t="s">
        <v>47</v>
      </c>
      <c r="E1" s="203"/>
      <c r="F1" s="203"/>
      <c r="G1" s="203"/>
      <c r="H1" s="203"/>
      <c r="I1" s="204"/>
      <c r="J1" s="71" t="s">
        <v>33</v>
      </c>
      <c r="K1" s="245">
        <v>6</v>
      </c>
    </row>
    <row r="2" spans="1:178" ht="24.95" customHeight="1" thickBot="1" x14ac:dyDescent="0.25">
      <c r="A2" s="196"/>
      <c r="B2" s="197"/>
      <c r="C2" s="198"/>
      <c r="D2" s="205"/>
      <c r="E2" s="206"/>
      <c r="F2" s="206"/>
      <c r="G2" s="206"/>
      <c r="H2" s="206"/>
      <c r="I2" s="207"/>
      <c r="J2" s="72" t="str">
        <f>CALC02!J2</f>
        <v>GNG</v>
      </c>
      <c r="K2" s="256"/>
    </row>
    <row r="3" spans="1:178" ht="14.25" customHeight="1" x14ac:dyDescent="0.2">
      <c r="A3" s="196"/>
      <c r="B3" s="197"/>
      <c r="C3" s="198"/>
      <c r="D3" s="205"/>
      <c r="E3" s="206"/>
      <c r="F3" s="206"/>
      <c r="G3" s="206"/>
      <c r="H3" s="206"/>
      <c r="I3" s="207"/>
      <c r="J3" s="71" t="s">
        <v>36</v>
      </c>
      <c r="K3" s="257">
        <f>CALC02!K3</f>
        <v>9</v>
      </c>
    </row>
    <row r="4" spans="1:178" ht="24.95" customHeight="1" thickBot="1" x14ac:dyDescent="0.25">
      <c r="A4" s="199"/>
      <c r="B4" s="200"/>
      <c r="C4" s="201"/>
      <c r="D4" s="208"/>
      <c r="E4" s="209"/>
      <c r="F4" s="209"/>
      <c r="G4" s="209"/>
      <c r="H4" s="209"/>
      <c r="I4" s="210"/>
      <c r="J4" s="72" t="str">
        <f>CALC02!J4</f>
        <v>JJP/NWP</v>
      </c>
      <c r="K4" s="246"/>
    </row>
    <row r="5" spans="1:178" ht="25.5" customHeight="1" x14ac:dyDescent="0.2">
      <c r="A5" s="215" t="s">
        <v>4</v>
      </c>
      <c r="B5" s="216"/>
      <c r="C5" s="217"/>
      <c r="D5" s="224" t="s">
        <v>10</v>
      </c>
      <c r="E5" s="227" t="s">
        <v>0</v>
      </c>
      <c r="F5" s="227" t="s">
        <v>5</v>
      </c>
      <c r="G5" s="227" t="s">
        <v>23</v>
      </c>
      <c r="H5" s="227" t="s">
        <v>24</v>
      </c>
      <c r="I5" s="227" t="s">
        <v>8</v>
      </c>
      <c r="J5" s="232" t="s">
        <v>96</v>
      </c>
      <c r="K5" s="232" t="s">
        <v>95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</row>
    <row r="6" spans="1:178" ht="28.5" customHeight="1" x14ac:dyDescent="0.2">
      <c r="A6" s="218"/>
      <c r="B6" s="219"/>
      <c r="C6" s="220"/>
      <c r="D6" s="225"/>
      <c r="E6" s="228"/>
      <c r="F6" s="228"/>
      <c r="G6" s="228"/>
      <c r="H6" s="228"/>
      <c r="I6" s="230"/>
      <c r="J6" s="233"/>
      <c r="K6" s="23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</row>
    <row r="7" spans="1:178" ht="27.75" customHeight="1" x14ac:dyDescent="0.2">
      <c r="A7" s="218"/>
      <c r="B7" s="219"/>
      <c r="C7" s="220"/>
      <c r="D7" s="225"/>
      <c r="E7" s="228"/>
      <c r="F7" s="228"/>
      <c r="G7" s="228"/>
      <c r="H7" s="228"/>
      <c r="I7" s="230"/>
      <c r="J7" s="233"/>
      <c r="K7" s="23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</row>
    <row r="8" spans="1:178" ht="33" customHeight="1" x14ac:dyDescent="0.2">
      <c r="A8" s="221"/>
      <c r="B8" s="222"/>
      <c r="C8" s="223"/>
      <c r="D8" s="226"/>
      <c r="E8" s="229"/>
      <c r="F8" s="229"/>
      <c r="G8" s="229"/>
      <c r="H8" s="229"/>
      <c r="I8" s="231"/>
      <c r="J8" s="234"/>
      <c r="K8" s="23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</row>
    <row r="9" spans="1:178" ht="13.5" customHeight="1" thickBot="1" x14ac:dyDescent="0.25">
      <c r="A9" s="237" t="s">
        <v>40</v>
      </c>
      <c r="B9" s="238"/>
      <c r="C9" s="238"/>
      <c r="D9" s="22"/>
      <c r="E9" s="16"/>
      <c r="F9" s="17" t="s">
        <v>1</v>
      </c>
      <c r="G9" s="17" t="s">
        <v>1</v>
      </c>
      <c r="H9" s="17" t="s">
        <v>9</v>
      </c>
      <c r="I9" s="45" t="s">
        <v>9</v>
      </c>
      <c r="J9" s="17" t="s">
        <v>7</v>
      </c>
      <c r="K9" s="53" t="s">
        <v>7</v>
      </c>
    </row>
    <row r="10" spans="1:178" ht="13.5" customHeight="1" x14ac:dyDescent="0.2">
      <c r="A10" s="92"/>
      <c r="B10" s="93"/>
      <c r="C10" s="93"/>
      <c r="D10" s="94"/>
      <c r="E10" s="95"/>
      <c r="F10" s="30"/>
      <c r="G10" s="30"/>
      <c r="H10" s="30"/>
      <c r="I10" s="96"/>
      <c r="J10" s="30"/>
      <c r="K10" s="31"/>
    </row>
    <row r="11" spans="1:178" ht="13.5" customHeight="1" x14ac:dyDescent="0.2">
      <c r="A11" s="97" t="s">
        <v>44</v>
      </c>
      <c r="B11" s="23"/>
      <c r="C11" s="23"/>
      <c r="D11" s="24"/>
      <c r="E11" s="25"/>
      <c r="F11" s="11"/>
      <c r="G11" s="11"/>
      <c r="H11" s="11"/>
      <c r="I11" s="59"/>
      <c r="J11" s="11"/>
      <c r="K11" s="32"/>
    </row>
    <row r="12" spans="1:178" ht="13.5" customHeight="1" x14ac:dyDescent="0.2">
      <c r="A12" s="97" t="s">
        <v>94</v>
      </c>
      <c r="B12" s="23"/>
      <c r="C12" s="23"/>
      <c r="D12" s="24"/>
      <c r="E12" s="25"/>
      <c r="F12" s="11"/>
      <c r="G12" s="11"/>
      <c r="H12" s="11"/>
      <c r="I12" s="59"/>
      <c r="J12" s="11"/>
      <c r="K12" s="32"/>
    </row>
    <row r="13" spans="1:178" ht="13.5" customHeight="1" x14ac:dyDescent="0.2">
      <c r="A13" s="148"/>
      <c r="B13" s="23"/>
      <c r="C13" s="23"/>
      <c r="D13" s="24"/>
      <c r="E13" s="25"/>
      <c r="F13" s="11"/>
      <c r="G13" s="11"/>
      <c r="H13" s="11"/>
      <c r="I13" s="59"/>
      <c r="J13" s="11"/>
      <c r="K13" s="32"/>
    </row>
    <row r="14" spans="1:178" ht="13.5" customHeight="1" x14ac:dyDescent="0.2">
      <c r="A14" s="118" t="s">
        <v>54</v>
      </c>
      <c r="B14" s="23"/>
      <c r="C14" s="23"/>
      <c r="D14" s="24"/>
      <c r="E14" s="25"/>
      <c r="F14" s="11"/>
      <c r="G14" s="11"/>
      <c r="H14" s="11"/>
      <c r="I14" s="59"/>
      <c r="J14" s="11"/>
      <c r="K14" s="32"/>
    </row>
    <row r="15" spans="1:178" ht="13.5" customHeight="1" x14ac:dyDescent="0.2">
      <c r="A15" s="8">
        <v>11900</v>
      </c>
      <c r="B15" s="9" t="s">
        <v>3</v>
      </c>
      <c r="C15" s="10">
        <v>12100</v>
      </c>
      <c r="D15" s="77"/>
      <c r="E15" s="11" t="s">
        <v>43</v>
      </c>
      <c r="F15" s="12">
        <f>+C15-A15</f>
        <v>200</v>
      </c>
      <c r="G15" s="12">
        <v>11</v>
      </c>
      <c r="H15" s="12">
        <f>F15*G15</f>
        <v>2200</v>
      </c>
      <c r="I15" s="12"/>
      <c r="J15" s="12">
        <f>H15/9</f>
        <v>244.44444444444446</v>
      </c>
      <c r="K15" s="20"/>
    </row>
    <row r="16" spans="1:178" x14ac:dyDescent="0.2">
      <c r="A16" s="98"/>
      <c r="B16" s="90"/>
      <c r="C16" s="89"/>
      <c r="D16" s="91"/>
      <c r="E16" s="89"/>
      <c r="F16" s="89"/>
      <c r="G16" s="90"/>
      <c r="H16" s="90"/>
      <c r="I16" s="90"/>
      <c r="J16" s="12"/>
      <c r="K16" s="20"/>
    </row>
    <row r="17" spans="1:11" x14ac:dyDescent="0.2">
      <c r="A17" s="8">
        <v>12100</v>
      </c>
      <c r="B17" s="9" t="s">
        <v>3</v>
      </c>
      <c r="C17" s="10">
        <v>12200</v>
      </c>
      <c r="D17" s="77"/>
      <c r="E17" s="11" t="s">
        <v>43</v>
      </c>
      <c r="F17" s="12">
        <f t="shared" ref="F17" si="0">+C17-A17</f>
        <v>100</v>
      </c>
      <c r="G17" s="12">
        <v>11.5</v>
      </c>
      <c r="H17" s="12">
        <f t="shared" ref="H17" si="1">F17*G17</f>
        <v>1150</v>
      </c>
      <c r="I17" s="12"/>
      <c r="J17" s="12">
        <f t="shared" ref="J17:J21" si="2">H17/9</f>
        <v>127.77777777777777</v>
      </c>
      <c r="K17" s="20"/>
    </row>
    <row r="18" spans="1:11" x14ac:dyDescent="0.2">
      <c r="A18" s="8"/>
      <c r="B18" s="9"/>
      <c r="C18" s="10"/>
      <c r="D18" s="77"/>
      <c r="E18" s="11"/>
      <c r="F18" s="12"/>
      <c r="G18" s="12"/>
      <c r="H18" s="12"/>
      <c r="I18" s="12"/>
      <c r="J18" s="12"/>
      <c r="K18" s="20"/>
    </row>
    <row r="19" spans="1:11" x14ac:dyDescent="0.2">
      <c r="A19" s="8">
        <v>12200</v>
      </c>
      <c r="B19" s="9" t="s">
        <v>3</v>
      </c>
      <c r="C19" s="10">
        <v>16120</v>
      </c>
      <c r="D19" s="77"/>
      <c r="E19" s="11" t="s">
        <v>43</v>
      </c>
      <c r="F19" s="12">
        <f>+C19-A19</f>
        <v>3920</v>
      </c>
      <c r="G19" s="12">
        <v>12</v>
      </c>
      <c r="H19" s="12">
        <f>F19*G19</f>
        <v>47040</v>
      </c>
      <c r="I19" s="12"/>
      <c r="J19" s="12">
        <f t="shared" si="2"/>
        <v>5226.666666666667</v>
      </c>
      <c r="K19" s="20"/>
    </row>
    <row r="20" spans="1:11" x14ac:dyDescent="0.2">
      <c r="A20" s="8"/>
      <c r="B20" s="9"/>
      <c r="C20" s="10"/>
      <c r="D20" s="77"/>
      <c r="E20" s="11"/>
      <c r="F20" s="12"/>
      <c r="G20" s="12"/>
      <c r="H20" s="12"/>
      <c r="I20" s="12"/>
      <c r="J20" s="12"/>
      <c r="K20" s="20"/>
    </row>
    <row r="21" spans="1:11" x14ac:dyDescent="0.2">
      <c r="A21" s="8">
        <v>11900</v>
      </c>
      <c r="B21" s="9" t="s">
        <v>3</v>
      </c>
      <c r="C21" s="10">
        <v>16120</v>
      </c>
      <c r="D21" s="77"/>
      <c r="E21" s="11" t="s">
        <v>53</v>
      </c>
      <c r="F21" s="12">
        <f>+C21-A21</f>
        <v>4220</v>
      </c>
      <c r="G21" s="12">
        <v>6</v>
      </c>
      <c r="H21" s="12">
        <f>F21*G21</f>
        <v>25320</v>
      </c>
      <c r="I21" s="12"/>
      <c r="J21" s="12">
        <f t="shared" si="2"/>
        <v>2813.3333333333335</v>
      </c>
      <c r="K21" s="20"/>
    </row>
    <row r="22" spans="1:11" x14ac:dyDescent="0.2">
      <c r="A22" s="98"/>
      <c r="B22" s="90"/>
      <c r="C22" s="89"/>
      <c r="D22" s="91"/>
      <c r="E22" s="89"/>
      <c r="F22" s="89"/>
      <c r="G22" s="90"/>
      <c r="H22" s="90"/>
      <c r="I22" s="90"/>
      <c r="J22" s="12"/>
      <c r="K22" s="99"/>
    </row>
    <row r="23" spans="1:11" x14ac:dyDescent="0.2">
      <c r="A23" s="8"/>
      <c r="B23" s="9"/>
      <c r="C23" s="10"/>
      <c r="D23" s="75"/>
      <c r="E23" s="11"/>
      <c r="F23" s="12"/>
      <c r="G23" s="12"/>
      <c r="H23" s="12"/>
      <c r="I23" s="85"/>
      <c r="J23" s="12"/>
      <c r="K23" s="20"/>
    </row>
    <row r="24" spans="1:11" x14ac:dyDescent="0.2">
      <c r="A24" s="44" t="s">
        <v>66</v>
      </c>
      <c r="B24" s="23"/>
      <c r="C24" s="25"/>
      <c r="D24" s="24"/>
      <c r="E24" s="25"/>
      <c r="F24" s="11"/>
      <c r="G24" s="12"/>
      <c r="H24" s="12"/>
      <c r="I24" s="85"/>
      <c r="J24" s="12"/>
      <c r="K24" s="20"/>
    </row>
    <row r="25" spans="1:11" x14ac:dyDescent="0.2">
      <c r="A25" s="8">
        <v>11900</v>
      </c>
      <c r="B25" s="9" t="s">
        <v>3</v>
      </c>
      <c r="C25" s="10">
        <v>16120</v>
      </c>
      <c r="D25" s="77"/>
      <c r="E25" s="11" t="s">
        <v>42</v>
      </c>
      <c r="F25" s="12">
        <f>+C25-A25</f>
        <v>4220</v>
      </c>
      <c r="G25" s="12">
        <v>12</v>
      </c>
      <c r="H25" s="12">
        <f>F25*G25</f>
        <v>50640</v>
      </c>
      <c r="I25" s="12"/>
      <c r="J25" s="12">
        <f>H25/9</f>
        <v>5626.666666666667</v>
      </c>
      <c r="K25" s="20"/>
    </row>
    <row r="26" spans="1:11" x14ac:dyDescent="0.2">
      <c r="A26" s="98"/>
      <c r="B26" s="90"/>
      <c r="C26" s="89"/>
      <c r="D26" s="91"/>
      <c r="E26" s="89"/>
      <c r="F26" s="89"/>
      <c r="G26" s="90"/>
      <c r="H26" s="90"/>
      <c r="I26" s="90"/>
      <c r="J26" s="12"/>
      <c r="K26" s="20"/>
    </row>
    <row r="27" spans="1:11" x14ac:dyDescent="0.2">
      <c r="A27" s="8">
        <v>11900</v>
      </c>
      <c r="B27" s="9" t="s">
        <v>67</v>
      </c>
      <c r="C27" s="10">
        <v>16120</v>
      </c>
      <c r="D27" s="75"/>
      <c r="E27" s="11" t="s">
        <v>68</v>
      </c>
      <c r="F27" s="12">
        <f>+C27-A27</f>
        <v>4220</v>
      </c>
      <c r="G27" s="12">
        <v>6</v>
      </c>
      <c r="H27" s="12">
        <f>F27*G27</f>
        <v>25320</v>
      </c>
      <c r="I27" s="85"/>
      <c r="J27" s="12">
        <f>H27/9</f>
        <v>2813.3333333333335</v>
      </c>
      <c r="K27" s="20"/>
    </row>
    <row r="28" spans="1:11" x14ac:dyDescent="0.2">
      <c r="A28" s="98"/>
      <c r="B28" s="90"/>
      <c r="C28" s="89"/>
      <c r="D28" s="91"/>
      <c r="E28" s="89"/>
      <c r="F28" s="89"/>
      <c r="G28" s="90"/>
      <c r="H28" s="90"/>
      <c r="I28" s="90"/>
      <c r="J28" s="12"/>
      <c r="K28" s="99"/>
    </row>
    <row r="29" spans="1:11" x14ac:dyDescent="0.2">
      <c r="A29" s="44" t="s">
        <v>91</v>
      </c>
      <c r="B29" s="90"/>
      <c r="C29" s="90"/>
      <c r="D29" s="91"/>
      <c r="E29" s="90"/>
      <c r="F29" s="89"/>
      <c r="G29" s="90"/>
      <c r="H29" s="90"/>
      <c r="I29" s="90"/>
      <c r="J29" s="12"/>
      <c r="K29" s="99"/>
    </row>
    <row r="30" spans="1:11" x14ac:dyDescent="0.2">
      <c r="A30" s="8">
        <v>21155.24</v>
      </c>
      <c r="B30" s="9" t="s">
        <v>3</v>
      </c>
      <c r="C30" s="10">
        <v>23019.69</v>
      </c>
      <c r="D30" s="162"/>
      <c r="E30" s="163" t="s">
        <v>107</v>
      </c>
      <c r="F30" s="12">
        <f>+C30-A30</f>
        <v>1864.4499999999971</v>
      </c>
      <c r="G30" s="163">
        <v>15</v>
      </c>
      <c r="H30" s="90"/>
      <c r="I30" s="164">
        <v>32646.51</v>
      </c>
      <c r="J30" s="90"/>
      <c r="K30" s="20">
        <f>I30/9</f>
        <v>3627.39</v>
      </c>
    </row>
    <row r="31" spans="1:11" x14ac:dyDescent="0.2">
      <c r="A31" s="165"/>
      <c r="B31" s="163"/>
      <c r="C31" s="163"/>
      <c r="D31" s="162"/>
      <c r="E31" s="163"/>
      <c r="F31" s="12"/>
      <c r="G31" s="163"/>
      <c r="H31" s="90"/>
      <c r="I31" s="90"/>
      <c r="J31" s="90"/>
      <c r="K31" s="20"/>
    </row>
    <row r="32" spans="1:11" x14ac:dyDescent="0.2">
      <c r="A32" s="8">
        <v>21155.24</v>
      </c>
      <c r="B32" s="9" t="s">
        <v>3</v>
      </c>
      <c r="C32" s="10">
        <v>23019.69</v>
      </c>
      <c r="D32" s="162"/>
      <c r="E32" s="163" t="s">
        <v>108</v>
      </c>
      <c r="F32" s="12">
        <f t="shared" ref="F32" si="3">+C32-A32</f>
        <v>1864.4499999999971</v>
      </c>
      <c r="G32" s="163">
        <v>18</v>
      </c>
      <c r="H32" s="90"/>
      <c r="I32" s="164">
        <v>31576.19</v>
      </c>
      <c r="J32" s="90"/>
      <c r="K32" s="20">
        <f>I32/9</f>
        <v>3508.4655555555555</v>
      </c>
    </row>
    <row r="33" spans="1:11" ht="13.5" thickBot="1" x14ac:dyDescent="0.25">
      <c r="A33" s="121"/>
      <c r="B33" s="122"/>
      <c r="C33" s="122"/>
      <c r="D33" s="123"/>
      <c r="E33" s="122"/>
      <c r="F33" s="124"/>
      <c r="G33" s="122"/>
      <c r="H33" s="122"/>
      <c r="I33" s="122"/>
      <c r="J33" s="122"/>
      <c r="K33" s="125"/>
    </row>
    <row r="34" spans="1:11" ht="13.5" thickBot="1" x14ac:dyDescent="0.25">
      <c r="A34" s="267" t="s">
        <v>11</v>
      </c>
      <c r="B34" s="268"/>
      <c r="C34" s="268"/>
      <c r="D34" s="268"/>
      <c r="E34" s="268"/>
      <c r="F34" s="268"/>
      <c r="G34" s="268"/>
      <c r="H34" s="268"/>
      <c r="I34" s="268"/>
      <c r="J34" s="161">
        <f>SUM(J15:J28)</f>
        <v>16852.222222222223</v>
      </c>
      <c r="K34" s="161">
        <f>SUM(K15:K32)</f>
        <v>7135.8555555555558</v>
      </c>
    </row>
    <row r="35" spans="1:11" ht="13.5" thickBot="1" x14ac:dyDescent="0.25">
      <c r="A35" s="269"/>
      <c r="B35" s="270"/>
      <c r="C35" s="270"/>
      <c r="D35" s="270"/>
      <c r="E35" s="270"/>
      <c r="F35" s="270"/>
      <c r="G35" s="270"/>
      <c r="H35" s="270"/>
      <c r="I35" s="270"/>
      <c r="J35" s="265"/>
      <c r="K35" s="266"/>
    </row>
    <row r="36" spans="1:11" ht="18.75" x14ac:dyDescent="0.3">
      <c r="A36" s="69"/>
      <c r="E36" s="3"/>
      <c r="G36" s="3"/>
      <c r="H36" s="3"/>
      <c r="I36" s="3"/>
      <c r="K36" s="3"/>
    </row>
    <row r="37" spans="1:11" x14ac:dyDescent="0.2">
      <c r="D37" s="5"/>
      <c r="E37" s="3"/>
      <c r="G37" s="3"/>
      <c r="H37" s="3"/>
      <c r="I37" s="3"/>
      <c r="J37" s="3"/>
      <c r="K37" s="3"/>
    </row>
    <row r="38" spans="1:11" x14ac:dyDescent="0.2">
      <c r="A38" s="54"/>
      <c r="B38" s="54"/>
      <c r="D38" s="6"/>
      <c r="E38" s="3"/>
      <c r="G38" s="3"/>
      <c r="H38" s="3"/>
      <c r="I38" s="3"/>
      <c r="J38" s="3"/>
      <c r="K38" s="3"/>
    </row>
    <row r="39" spans="1:11" x14ac:dyDescent="0.2">
      <c r="A39" s="54"/>
      <c r="B39" s="54"/>
      <c r="D39" s="55"/>
      <c r="E39" s="3"/>
      <c r="G39" s="3"/>
      <c r="H39" s="3"/>
      <c r="I39" s="3"/>
      <c r="J39" s="3"/>
      <c r="K39" s="3"/>
    </row>
    <row r="40" spans="1:11" x14ac:dyDescent="0.2">
      <c r="A40" s="54"/>
      <c r="B40" s="54"/>
      <c r="D40" s="55"/>
      <c r="E40" s="3"/>
      <c r="G40" s="3"/>
      <c r="H40" s="3"/>
      <c r="I40" s="3"/>
      <c r="J40" s="3"/>
      <c r="K40" s="3"/>
    </row>
    <row r="41" spans="1:11" x14ac:dyDescent="0.2">
      <c r="A41" s="54"/>
      <c r="B41" s="54"/>
      <c r="E41" s="3"/>
      <c r="G41" s="3"/>
      <c r="H41" s="3"/>
      <c r="I41" s="3"/>
      <c r="J41" s="3"/>
      <c r="K41" s="3"/>
    </row>
    <row r="42" spans="1:11" x14ac:dyDescent="0.2">
      <c r="A42" s="54"/>
      <c r="B42" s="54"/>
      <c r="E42" s="3"/>
      <c r="G42" s="3"/>
      <c r="H42" s="3"/>
      <c r="I42" s="3"/>
      <c r="J42" s="3"/>
      <c r="K42" s="3"/>
    </row>
    <row r="43" spans="1:11" x14ac:dyDescent="0.2">
      <c r="A43" s="54"/>
      <c r="B43" s="54"/>
      <c r="D43" s="55"/>
      <c r="E43" s="3"/>
      <c r="G43" s="3"/>
      <c r="H43" s="3"/>
      <c r="I43" s="3"/>
      <c r="J43" s="3"/>
      <c r="K43" s="3"/>
    </row>
    <row r="44" spans="1:11" x14ac:dyDescent="0.2">
      <c r="E44" s="3"/>
      <c r="G44" s="3"/>
      <c r="H44" s="3"/>
      <c r="I44" s="3"/>
      <c r="J44" s="3"/>
      <c r="K44" s="3"/>
    </row>
    <row r="45" spans="1:11" x14ac:dyDescent="0.2">
      <c r="E45" s="3"/>
      <c r="G45" s="3"/>
      <c r="H45" s="3"/>
      <c r="I45" s="3"/>
      <c r="J45" s="3"/>
      <c r="K45" s="3"/>
    </row>
    <row r="46" spans="1:11" x14ac:dyDescent="0.2">
      <c r="E46" s="3"/>
      <c r="G46" s="3"/>
      <c r="H46" s="3"/>
      <c r="I46" s="3"/>
      <c r="J46" s="3"/>
      <c r="K46" s="3"/>
    </row>
    <row r="47" spans="1:11" x14ac:dyDescent="0.2">
      <c r="E47" s="3"/>
      <c r="G47" s="3"/>
      <c r="H47" s="3"/>
      <c r="I47" s="3"/>
      <c r="J47" s="3"/>
      <c r="K47" s="3"/>
    </row>
    <row r="48" spans="1:11" x14ac:dyDescent="0.2">
      <c r="E48" s="3"/>
      <c r="G48" s="3"/>
      <c r="H48" s="3"/>
      <c r="I48" s="3"/>
      <c r="J48" s="3"/>
      <c r="K48" s="3"/>
    </row>
    <row r="51" spans="5:11" ht="13.5" customHeight="1" x14ac:dyDescent="0.2">
      <c r="E51" s="3"/>
      <c r="G51" s="3"/>
      <c r="H51" s="3"/>
      <c r="I51" s="3"/>
      <c r="J51" s="3"/>
      <c r="K51" s="3"/>
    </row>
    <row r="52" spans="5:11" ht="13.5" customHeight="1" x14ac:dyDescent="0.2">
      <c r="E52" s="3"/>
      <c r="G52" s="3"/>
      <c r="H52" s="3"/>
      <c r="I52" s="3"/>
      <c r="J52" s="3"/>
      <c r="K52" s="3"/>
    </row>
    <row r="53" spans="5:11" ht="13.5" customHeight="1" x14ac:dyDescent="0.2">
      <c r="E53" s="3"/>
      <c r="G53" s="3"/>
      <c r="H53" s="3"/>
      <c r="I53" s="3"/>
      <c r="J53" s="3"/>
      <c r="K53" s="3"/>
    </row>
    <row r="54" spans="5:11" x14ac:dyDescent="0.2">
      <c r="E54" s="3"/>
      <c r="G54" s="3"/>
      <c r="H54" s="3"/>
      <c r="I54" s="3"/>
      <c r="J54" s="3"/>
      <c r="K54" s="3"/>
    </row>
    <row r="55" spans="5:11" x14ac:dyDescent="0.2">
      <c r="E55" s="3"/>
      <c r="G55" s="3"/>
      <c r="H55" s="3"/>
      <c r="I55" s="3"/>
      <c r="J55" s="3"/>
      <c r="K55" s="3"/>
    </row>
    <row r="56" spans="5:11" x14ac:dyDescent="0.2">
      <c r="E56" s="3"/>
      <c r="G56" s="3"/>
      <c r="H56" s="3"/>
      <c r="I56" s="3"/>
      <c r="J56" s="3"/>
      <c r="K56" s="3"/>
    </row>
    <row r="57" spans="5:11" x14ac:dyDescent="0.2">
      <c r="E57" s="3"/>
      <c r="G57" s="3"/>
      <c r="H57" s="3"/>
      <c r="I57" s="3"/>
      <c r="J57" s="3"/>
      <c r="K57" s="3"/>
    </row>
    <row r="58" spans="5:11" x14ac:dyDescent="0.2">
      <c r="E58" s="3"/>
      <c r="G58" s="3"/>
      <c r="H58" s="3"/>
      <c r="I58" s="3"/>
      <c r="J58" s="3"/>
      <c r="K58" s="3"/>
    </row>
    <row r="59" spans="5:11" x14ac:dyDescent="0.2">
      <c r="E59" s="3"/>
      <c r="G59" s="3"/>
      <c r="H59" s="3"/>
      <c r="I59" s="3"/>
      <c r="J59" s="3"/>
      <c r="K59" s="3"/>
    </row>
    <row r="60" spans="5:11" x14ac:dyDescent="0.2">
      <c r="E60" s="3"/>
      <c r="G60" s="3"/>
      <c r="H60" s="3"/>
      <c r="I60" s="3"/>
      <c r="J60" s="3"/>
      <c r="K60" s="3"/>
    </row>
    <row r="61" spans="5:11" x14ac:dyDescent="0.2">
      <c r="E61" s="3"/>
      <c r="G61" s="3"/>
      <c r="H61" s="3"/>
      <c r="I61" s="3"/>
      <c r="J61" s="3"/>
      <c r="K61" s="3"/>
    </row>
    <row r="62" spans="5:11" x14ac:dyDescent="0.2">
      <c r="E62" s="3"/>
      <c r="G62" s="3"/>
      <c r="H62" s="3"/>
      <c r="I62" s="3"/>
      <c r="J62" s="3"/>
      <c r="K62" s="3"/>
    </row>
    <row r="63" spans="5:11" x14ac:dyDescent="0.2">
      <c r="E63" s="3"/>
      <c r="G63" s="3"/>
      <c r="H63" s="3"/>
      <c r="I63" s="3"/>
      <c r="J63" s="3"/>
      <c r="K63" s="3"/>
    </row>
    <row r="64" spans="5:11" x14ac:dyDescent="0.2">
      <c r="E64" s="3"/>
      <c r="G64" s="3"/>
      <c r="H64" s="3"/>
      <c r="I64" s="3"/>
      <c r="J64" s="3"/>
      <c r="K64" s="3"/>
    </row>
    <row r="65" spans="5:11" x14ac:dyDescent="0.2">
      <c r="E65" s="3"/>
      <c r="G65" s="3"/>
      <c r="H65" s="3"/>
      <c r="I65" s="3"/>
      <c r="J65" s="3"/>
      <c r="K65" s="3"/>
    </row>
    <row r="66" spans="5:11" x14ac:dyDescent="0.2">
      <c r="E66" s="3"/>
      <c r="G66" s="3"/>
      <c r="H66" s="3"/>
      <c r="I66" s="3"/>
      <c r="J66" s="3"/>
      <c r="K66" s="3"/>
    </row>
    <row r="67" spans="5:11" x14ac:dyDescent="0.2">
      <c r="E67" s="3"/>
      <c r="G67" s="3"/>
      <c r="H67" s="3"/>
      <c r="I67" s="3"/>
      <c r="J67" s="3"/>
      <c r="K67" s="3"/>
    </row>
    <row r="68" spans="5:11" x14ac:dyDescent="0.2">
      <c r="E68" s="3"/>
      <c r="G68" s="3"/>
      <c r="H68" s="3"/>
      <c r="I68" s="3"/>
      <c r="J68" s="3"/>
      <c r="K68" s="3"/>
    </row>
    <row r="69" spans="5:11" x14ac:dyDescent="0.2">
      <c r="E69" s="3"/>
      <c r="G69" s="3"/>
      <c r="H69" s="3"/>
      <c r="I69" s="3"/>
      <c r="J69" s="3"/>
      <c r="K69" s="3"/>
    </row>
    <row r="70" spans="5:11" x14ac:dyDescent="0.2">
      <c r="E70" s="3"/>
      <c r="G70" s="3"/>
      <c r="H70" s="3"/>
      <c r="I70" s="3"/>
      <c r="J70" s="3"/>
      <c r="K70" s="3"/>
    </row>
    <row r="71" spans="5:11" x14ac:dyDescent="0.2">
      <c r="E71" s="3"/>
      <c r="G71" s="3"/>
      <c r="H71" s="3"/>
      <c r="I71" s="3"/>
      <c r="J71" s="3"/>
      <c r="K71" s="3"/>
    </row>
    <row r="72" spans="5:11" x14ac:dyDescent="0.2">
      <c r="E72" s="3"/>
      <c r="G72" s="3"/>
      <c r="H72" s="3"/>
      <c r="I72" s="3"/>
      <c r="J72" s="3"/>
      <c r="K72" s="3"/>
    </row>
    <row r="73" spans="5:11" x14ac:dyDescent="0.2">
      <c r="E73" s="3"/>
      <c r="G73" s="3"/>
      <c r="H73" s="3"/>
      <c r="I73" s="3"/>
      <c r="J73" s="3"/>
      <c r="K73" s="3"/>
    </row>
    <row r="74" spans="5:11" x14ac:dyDescent="0.2">
      <c r="E74" s="3"/>
      <c r="G74" s="3"/>
      <c r="H74" s="3"/>
      <c r="I74" s="3"/>
      <c r="J74" s="3"/>
      <c r="K74" s="3"/>
    </row>
    <row r="75" spans="5:11" x14ac:dyDescent="0.2">
      <c r="E75" s="3"/>
      <c r="G75" s="3"/>
      <c r="H75" s="3"/>
      <c r="I75" s="3"/>
      <c r="J75" s="3"/>
      <c r="K75" s="3"/>
    </row>
    <row r="76" spans="5:11" x14ac:dyDescent="0.2">
      <c r="E76" s="3"/>
      <c r="G76" s="3"/>
      <c r="H76" s="3"/>
      <c r="I76" s="3"/>
      <c r="J76" s="3"/>
      <c r="K76" s="3"/>
    </row>
    <row r="77" spans="5:11" x14ac:dyDescent="0.2">
      <c r="E77" s="3"/>
      <c r="G77" s="3"/>
      <c r="H77" s="3"/>
      <c r="I77" s="3"/>
      <c r="J77" s="3"/>
      <c r="K77" s="3"/>
    </row>
    <row r="78" spans="5:11" x14ac:dyDescent="0.2">
      <c r="E78" s="3"/>
      <c r="G78" s="3"/>
      <c r="H78" s="3"/>
      <c r="I78" s="3"/>
      <c r="J78" s="3"/>
      <c r="K78" s="3"/>
    </row>
    <row r="79" spans="5:11" x14ac:dyDescent="0.2">
      <c r="E79" s="3"/>
      <c r="G79" s="3"/>
      <c r="H79" s="3"/>
      <c r="I79" s="3"/>
      <c r="J79" s="3"/>
      <c r="K79" s="3"/>
    </row>
    <row r="80" spans="5:11" x14ac:dyDescent="0.2">
      <c r="E80" s="3"/>
      <c r="G80" s="3"/>
      <c r="H80" s="3"/>
      <c r="I80" s="3"/>
      <c r="J80" s="3"/>
      <c r="K80" s="3"/>
    </row>
    <row r="81" spans="5:11" x14ac:dyDescent="0.2">
      <c r="E81" s="3"/>
      <c r="G81" s="3"/>
      <c r="H81" s="3"/>
      <c r="I81" s="3"/>
      <c r="J81" s="3"/>
      <c r="K81" s="3"/>
    </row>
    <row r="82" spans="5:11" x14ac:dyDescent="0.2">
      <c r="E82" s="3"/>
      <c r="G82" s="3"/>
      <c r="H82" s="3"/>
      <c r="I82" s="3"/>
      <c r="J82" s="3"/>
      <c r="K82" s="3"/>
    </row>
    <row r="83" spans="5:11" x14ac:dyDescent="0.2">
      <c r="E83" s="3"/>
      <c r="G83" s="3"/>
      <c r="H83" s="3"/>
      <c r="I83" s="3"/>
      <c r="J83" s="3"/>
      <c r="K83" s="3"/>
    </row>
    <row r="84" spans="5:11" x14ac:dyDescent="0.2">
      <c r="E84" s="3"/>
      <c r="G84" s="3"/>
      <c r="H84" s="3"/>
      <c r="I84" s="3"/>
      <c r="J84" s="3"/>
      <c r="K84" s="3"/>
    </row>
    <row r="85" spans="5:11" x14ac:dyDescent="0.2">
      <c r="E85" s="3"/>
      <c r="G85" s="3"/>
      <c r="H85" s="3"/>
      <c r="I85" s="3"/>
      <c r="J85" s="3"/>
      <c r="K85" s="3"/>
    </row>
    <row r="86" spans="5:11" x14ac:dyDescent="0.2">
      <c r="E86" s="3"/>
      <c r="G86" s="3"/>
      <c r="H86" s="3"/>
      <c r="I86" s="3"/>
      <c r="J86" s="3"/>
      <c r="K86" s="3"/>
    </row>
    <row r="87" spans="5:11" x14ac:dyDescent="0.2">
      <c r="E87" s="3"/>
      <c r="G87" s="3"/>
      <c r="H87" s="3"/>
      <c r="I87" s="3"/>
      <c r="J87" s="3"/>
      <c r="K87" s="3"/>
    </row>
    <row r="88" spans="5:11" x14ac:dyDescent="0.2">
      <c r="E88" s="3"/>
      <c r="G88" s="3"/>
      <c r="H88" s="3"/>
      <c r="I88" s="3"/>
      <c r="J88" s="3"/>
      <c r="K88" s="3"/>
    </row>
    <row r="89" spans="5:11" x14ac:dyDescent="0.2">
      <c r="E89" s="3"/>
      <c r="G89" s="3"/>
      <c r="H89" s="3"/>
      <c r="I89" s="3"/>
      <c r="J89" s="3"/>
      <c r="K89" s="3"/>
    </row>
    <row r="90" spans="5:11" x14ac:dyDescent="0.2">
      <c r="E90" s="3"/>
      <c r="G90" s="3"/>
      <c r="H90" s="3"/>
      <c r="I90" s="3"/>
      <c r="J90" s="3"/>
      <c r="K90" s="3"/>
    </row>
    <row r="91" spans="5:11" x14ac:dyDescent="0.2">
      <c r="E91" s="3"/>
      <c r="G91" s="3"/>
      <c r="H91" s="3"/>
      <c r="I91" s="3"/>
      <c r="J91" s="3"/>
      <c r="K91" s="3"/>
    </row>
    <row r="92" spans="5:11" x14ac:dyDescent="0.2">
      <c r="E92" s="3"/>
      <c r="G92" s="3"/>
      <c r="H92" s="3"/>
      <c r="I92" s="3"/>
      <c r="J92" s="3"/>
      <c r="K92" s="3"/>
    </row>
    <row r="93" spans="5:11" x14ac:dyDescent="0.2">
      <c r="E93" s="3"/>
      <c r="G93" s="3"/>
      <c r="H93" s="3"/>
      <c r="I93" s="3"/>
      <c r="J93" s="3"/>
      <c r="K93" s="3"/>
    </row>
    <row r="94" spans="5:11" x14ac:dyDescent="0.2">
      <c r="E94" s="3"/>
      <c r="G94" s="3"/>
      <c r="H94" s="3"/>
      <c r="I94" s="3"/>
      <c r="J94" s="3"/>
      <c r="K94" s="3"/>
    </row>
    <row r="95" spans="5:11" x14ac:dyDescent="0.2">
      <c r="E95" s="3"/>
      <c r="G95" s="3"/>
      <c r="H95" s="3"/>
      <c r="I95" s="3"/>
      <c r="J95" s="3"/>
      <c r="K95" s="3"/>
    </row>
    <row r="96" spans="5:11" x14ac:dyDescent="0.2">
      <c r="E96" s="3"/>
      <c r="G96" s="3"/>
      <c r="H96" s="3"/>
      <c r="I96" s="3"/>
      <c r="J96" s="3"/>
      <c r="K96" s="3"/>
    </row>
    <row r="97" spans="5:11" x14ac:dyDescent="0.2">
      <c r="E97" s="3"/>
      <c r="G97" s="3"/>
      <c r="H97" s="3"/>
      <c r="I97" s="3"/>
      <c r="J97" s="3"/>
      <c r="K97" s="3"/>
    </row>
    <row r="98" spans="5:11" x14ac:dyDescent="0.2">
      <c r="E98" s="3"/>
      <c r="G98" s="3"/>
      <c r="H98" s="3"/>
      <c r="I98" s="3"/>
      <c r="J98" s="3"/>
      <c r="K98" s="3"/>
    </row>
    <row r="99" spans="5:11" x14ac:dyDescent="0.2">
      <c r="E99" s="3"/>
      <c r="G99" s="3"/>
      <c r="H99" s="3"/>
      <c r="I99" s="3"/>
      <c r="J99" s="3"/>
      <c r="K99" s="3"/>
    </row>
    <row r="100" spans="5:11" x14ac:dyDescent="0.2">
      <c r="E100" s="3"/>
      <c r="G100" s="3"/>
      <c r="H100" s="3"/>
      <c r="I100" s="3"/>
      <c r="J100" s="3"/>
      <c r="K100" s="3"/>
    </row>
    <row r="101" spans="5:11" x14ac:dyDescent="0.2">
      <c r="E101" s="3"/>
      <c r="G101" s="3"/>
      <c r="H101" s="3"/>
      <c r="I101" s="3"/>
      <c r="J101" s="3"/>
      <c r="K101" s="3"/>
    </row>
    <row r="102" spans="5:11" x14ac:dyDescent="0.2">
      <c r="E102" s="3"/>
      <c r="G102" s="3"/>
      <c r="H102" s="3"/>
      <c r="I102" s="3"/>
      <c r="J102" s="3"/>
      <c r="K102" s="3"/>
    </row>
    <row r="103" spans="5:11" x14ac:dyDescent="0.2">
      <c r="E103" s="3"/>
      <c r="G103" s="3"/>
      <c r="H103" s="3"/>
      <c r="I103" s="3"/>
      <c r="J103" s="3"/>
      <c r="K103" s="3"/>
    </row>
    <row r="104" spans="5:11" x14ac:dyDescent="0.2">
      <c r="E104" s="3"/>
      <c r="G104" s="3"/>
      <c r="H104" s="3"/>
      <c r="I104" s="3"/>
      <c r="J104" s="3"/>
      <c r="K104" s="3"/>
    </row>
    <row r="105" spans="5:11" x14ac:dyDescent="0.2">
      <c r="E105" s="3"/>
      <c r="G105" s="3"/>
      <c r="H105" s="3"/>
      <c r="I105" s="3"/>
      <c r="J105" s="3"/>
      <c r="K105" s="3"/>
    </row>
    <row r="106" spans="5:11" x14ac:dyDescent="0.2">
      <c r="E106" s="3"/>
      <c r="G106" s="3"/>
      <c r="H106" s="3"/>
      <c r="I106" s="3"/>
      <c r="J106" s="3"/>
      <c r="K106" s="3"/>
    </row>
    <row r="107" spans="5:11" x14ac:dyDescent="0.2">
      <c r="E107" s="3"/>
      <c r="G107" s="3"/>
      <c r="H107" s="3"/>
      <c r="I107" s="3"/>
      <c r="J107" s="3"/>
      <c r="K107" s="3"/>
    </row>
    <row r="108" spans="5:11" x14ac:dyDescent="0.2">
      <c r="E108" s="3"/>
      <c r="G108" s="3"/>
      <c r="H108" s="3"/>
      <c r="I108" s="3"/>
      <c r="J108" s="3"/>
      <c r="K108" s="3"/>
    </row>
    <row r="109" spans="5:11" x14ac:dyDescent="0.2">
      <c r="E109" s="3"/>
      <c r="G109" s="3"/>
      <c r="H109" s="3"/>
      <c r="I109" s="3"/>
      <c r="J109" s="3"/>
      <c r="K109" s="3"/>
    </row>
    <row r="110" spans="5:11" x14ac:dyDescent="0.2">
      <c r="E110" s="3"/>
      <c r="G110" s="3"/>
      <c r="H110" s="3"/>
      <c r="I110" s="3"/>
      <c r="J110" s="3"/>
      <c r="K110" s="3"/>
    </row>
    <row r="111" spans="5:11" x14ac:dyDescent="0.2">
      <c r="E111" s="3"/>
      <c r="G111" s="3"/>
      <c r="H111" s="3"/>
      <c r="I111" s="3"/>
      <c r="J111" s="3"/>
      <c r="K111" s="3"/>
    </row>
    <row r="112" spans="5:11" x14ac:dyDescent="0.2">
      <c r="E112" s="3"/>
      <c r="G112" s="3"/>
      <c r="H112" s="3"/>
      <c r="I112" s="3"/>
      <c r="J112" s="3"/>
      <c r="K112" s="3"/>
    </row>
    <row r="113" spans="5:11" x14ac:dyDescent="0.2">
      <c r="E113" s="3"/>
      <c r="G113" s="3"/>
      <c r="H113" s="3"/>
      <c r="I113" s="3"/>
      <c r="J113" s="3"/>
      <c r="K113" s="3"/>
    </row>
    <row r="114" spans="5:11" x14ac:dyDescent="0.2">
      <c r="E114" s="3"/>
      <c r="G114" s="3"/>
      <c r="H114" s="3"/>
      <c r="I114" s="3"/>
      <c r="J114" s="3"/>
      <c r="K114" s="3"/>
    </row>
    <row r="115" spans="5:11" x14ac:dyDescent="0.2">
      <c r="E115" s="3"/>
      <c r="G115" s="3"/>
      <c r="H115" s="3"/>
      <c r="I115" s="3"/>
      <c r="J115" s="3"/>
      <c r="K115" s="3"/>
    </row>
    <row r="116" spans="5:11" x14ac:dyDescent="0.2">
      <c r="E116" s="3"/>
      <c r="G116" s="3"/>
      <c r="H116" s="3"/>
      <c r="I116" s="3"/>
      <c r="J116" s="3"/>
      <c r="K116" s="3"/>
    </row>
    <row r="117" spans="5:11" x14ac:dyDescent="0.2">
      <c r="E117" s="3"/>
      <c r="G117" s="3"/>
      <c r="H117" s="3"/>
      <c r="I117" s="3"/>
      <c r="J117" s="3"/>
      <c r="K117" s="3"/>
    </row>
    <row r="118" spans="5:11" x14ac:dyDescent="0.2">
      <c r="E118" s="3"/>
      <c r="G118" s="3"/>
      <c r="H118" s="3"/>
      <c r="I118" s="3"/>
      <c r="J118" s="3"/>
      <c r="K118" s="3"/>
    </row>
    <row r="119" spans="5:11" x14ac:dyDescent="0.2">
      <c r="E119" s="3"/>
      <c r="G119" s="3"/>
      <c r="H119" s="3"/>
      <c r="I119" s="3"/>
      <c r="J119" s="3"/>
      <c r="K119" s="3"/>
    </row>
    <row r="120" spans="5:11" x14ac:dyDescent="0.2">
      <c r="E120" s="3"/>
      <c r="G120" s="3"/>
      <c r="H120" s="3"/>
      <c r="I120" s="3"/>
      <c r="J120" s="3"/>
      <c r="K120" s="3"/>
    </row>
    <row r="121" spans="5:11" x14ac:dyDescent="0.2">
      <c r="E121" s="3"/>
      <c r="G121" s="3"/>
      <c r="H121" s="3"/>
      <c r="I121" s="3"/>
      <c r="J121" s="3"/>
      <c r="K121" s="3"/>
    </row>
    <row r="122" spans="5:11" x14ac:dyDescent="0.2">
      <c r="E122" s="3"/>
      <c r="G122" s="3"/>
      <c r="H122" s="3"/>
      <c r="I122" s="3"/>
      <c r="J122" s="3"/>
      <c r="K122" s="3"/>
    </row>
    <row r="123" spans="5:11" x14ac:dyDescent="0.2">
      <c r="E123" s="3"/>
      <c r="G123" s="3"/>
      <c r="H123" s="3"/>
      <c r="I123" s="3"/>
      <c r="J123" s="3"/>
      <c r="K123" s="3"/>
    </row>
    <row r="124" spans="5:11" x14ac:dyDescent="0.2">
      <c r="E124" s="3"/>
      <c r="G124" s="3"/>
      <c r="H124" s="3"/>
      <c r="I124" s="3"/>
      <c r="J124" s="3"/>
      <c r="K124" s="3"/>
    </row>
    <row r="125" spans="5:11" x14ac:dyDescent="0.2">
      <c r="E125" s="3"/>
      <c r="G125" s="3"/>
      <c r="H125" s="3"/>
      <c r="I125" s="3"/>
      <c r="J125" s="3"/>
      <c r="K125" s="3"/>
    </row>
    <row r="126" spans="5:11" x14ac:dyDescent="0.2">
      <c r="E126" s="3"/>
      <c r="G126" s="3"/>
      <c r="H126" s="3"/>
      <c r="I126" s="3"/>
      <c r="J126" s="3"/>
      <c r="K126" s="3"/>
    </row>
    <row r="127" spans="5:11" x14ac:dyDescent="0.2">
      <c r="E127" s="3"/>
      <c r="G127" s="3"/>
      <c r="H127" s="3"/>
      <c r="I127" s="3"/>
      <c r="J127" s="3"/>
      <c r="K127" s="3"/>
    </row>
    <row r="128" spans="5:11" x14ac:dyDescent="0.2">
      <c r="E128" s="3"/>
      <c r="G128" s="3"/>
      <c r="H128" s="3"/>
      <c r="I128" s="3"/>
      <c r="J128" s="3"/>
      <c r="K128" s="3"/>
    </row>
    <row r="129" spans="5:11" x14ac:dyDescent="0.2">
      <c r="E129" s="3"/>
      <c r="G129" s="3"/>
      <c r="H129" s="3"/>
      <c r="I129" s="3"/>
      <c r="J129" s="3"/>
      <c r="K129" s="3"/>
    </row>
    <row r="130" spans="5:11" x14ac:dyDescent="0.2">
      <c r="E130" s="3"/>
      <c r="G130" s="3"/>
      <c r="H130" s="3"/>
      <c r="I130" s="3"/>
      <c r="J130" s="3"/>
      <c r="K130" s="3"/>
    </row>
    <row r="131" spans="5:11" x14ac:dyDescent="0.2">
      <c r="E131" s="3"/>
      <c r="G131" s="3"/>
      <c r="H131" s="3"/>
      <c r="I131" s="3"/>
      <c r="J131" s="3"/>
      <c r="K131" s="3"/>
    </row>
    <row r="132" spans="5:11" x14ac:dyDescent="0.2">
      <c r="E132" s="3"/>
      <c r="G132" s="3"/>
      <c r="H132" s="3"/>
      <c r="I132" s="3"/>
      <c r="J132" s="3"/>
      <c r="K132" s="3"/>
    </row>
    <row r="133" spans="5:11" x14ac:dyDescent="0.2">
      <c r="E133" s="3"/>
      <c r="G133" s="3"/>
      <c r="H133" s="3"/>
      <c r="I133" s="3"/>
      <c r="J133" s="3"/>
      <c r="K133" s="3"/>
    </row>
    <row r="134" spans="5:11" x14ac:dyDescent="0.2">
      <c r="E134" s="3"/>
      <c r="G134" s="3"/>
      <c r="H134" s="3"/>
      <c r="I134" s="3"/>
      <c r="J134" s="3"/>
      <c r="K134" s="3"/>
    </row>
    <row r="135" spans="5:11" x14ac:dyDescent="0.2">
      <c r="E135" s="3"/>
      <c r="G135" s="3"/>
      <c r="H135" s="3"/>
      <c r="I135" s="3"/>
      <c r="J135" s="3"/>
      <c r="K135" s="3"/>
    </row>
    <row r="136" spans="5:11" x14ac:dyDescent="0.2">
      <c r="E136" s="3"/>
      <c r="G136" s="3"/>
      <c r="H136" s="3"/>
      <c r="I136" s="3"/>
      <c r="J136" s="3"/>
      <c r="K136" s="3"/>
    </row>
    <row r="137" spans="5:11" x14ac:dyDescent="0.2">
      <c r="E137" s="3"/>
      <c r="G137" s="3"/>
      <c r="H137" s="3"/>
      <c r="I137" s="3"/>
      <c r="J137" s="3"/>
      <c r="K137" s="3"/>
    </row>
    <row r="138" spans="5:11" x14ac:dyDescent="0.2">
      <c r="E138" s="3"/>
      <c r="G138" s="3"/>
      <c r="H138" s="3"/>
      <c r="I138" s="3"/>
      <c r="J138" s="3"/>
      <c r="K138" s="3"/>
    </row>
    <row r="139" spans="5:11" x14ac:dyDescent="0.2">
      <c r="E139" s="3"/>
      <c r="G139" s="3"/>
      <c r="H139" s="3"/>
      <c r="I139" s="3"/>
      <c r="J139" s="3"/>
      <c r="K139" s="3"/>
    </row>
    <row r="140" spans="5:11" x14ac:dyDescent="0.2">
      <c r="E140" s="3"/>
      <c r="G140" s="3"/>
      <c r="H140" s="3"/>
      <c r="I140" s="3"/>
      <c r="J140" s="3"/>
      <c r="K140" s="3"/>
    </row>
    <row r="141" spans="5:11" x14ac:dyDescent="0.2">
      <c r="E141" s="3"/>
      <c r="G141" s="3"/>
      <c r="H141" s="3"/>
      <c r="I141" s="3"/>
      <c r="J141" s="3"/>
      <c r="K141" s="3"/>
    </row>
    <row r="142" spans="5:11" x14ac:dyDescent="0.2">
      <c r="E142" s="3"/>
      <c r="G142" s="3"/>
      <c r="H142" s="3"/>
      <c r="I142" s="3"/>
      <c r="J142" s="3"/>
      <c r="K142" s="3"/>
    </row>
    <row r="143" spans="5:11" x14ac:dyDescent="0.2">
      <c r="E143" s="3"/>
      <c r="G143" s="3"/>
      <c r="H143" s="3"/>
      <c r="I143" s="3"/>
      <c r="J143" s="3"/>
      <c r="K143" s="3"/>
    </row>
    <row r="144" spans="5:11" x14ac:dyDescent="0.2">
      <c r="E144" s="3"/>
      <c r="G144" s="3"/>
      <c r="H144" s="3"/>
      <c r="I144" s="3"/>
      <c r="J144" s="3"/>
      <c r="K144" s="3"/>
    </row>
    <row r="145" spans="5:11" x14ac:dyDescent="0.2">
      <c r="E145" s="3"/>
      <c r="G145" s="3"/>
      <c r="H145" s="3"/>
      <c r="I145" s="3"/>
      <c r="J145" s="3"/>
      <c r="K145" s="3"/>
    </row>
    <row r="146" spans="5:11" x14ac:dyDescent="0.2">
      <c r="E146" s="3"/>
      <c r="G146" s="3"/>
      <c r="H146" s="3"/>
      <c r="I146" s="3"/>
      <c r="J146" s="3"/>
      <c r="K146" s="3"/>
    </row>
    <row r="147" spans="5:11" x14ac:dyDescent="0.2">
      <c r="E147" s="3"/>
      <c r="G147" s="3"/>
      <c r="H147" s="3"/>
      <c r="I147" s="3"/>
      <c r="J147" s="3"/>
      <c r="K147" s="3"/>
    </row>
    <row r="148" spans="5:11" x14ac:dyDescent="0.2">
      <c r="E148" s="3"/>
      <c r="G148" s="3"/>
      <c r="H148" s="3"/>
      <c r="I148" s="3"/>
      <c r="J148" s="3"/>
      <c r="K148" s="3"/>
    </row>
    <row r="149" spans="5:11" x14ac:dyDescent="0.2">
      <c r="E149" s="3"/>
      <c r="G149" s="3"/>
      <c r="H149" s="3"/>
      <c r="I149" s="3"/>
      <c r="J149" s="3"/>
      <c r="K149" s="3"/>
    </row>
    <row r="150" spans="5:11" x14ac:dyDescent="0.2">
      <c r="E150" s="3"/>
      <c r="G150" s="3"/>
      <c r="H150" s="3"/>
      <c r="I150" s="3"/>
      <c r="J150" s="3"/>
      <c r="K150" s="3"/>
    </row>
    <row r="151" spans="5:11" x14ac:dyDescent="0.2">
      <c r="E151" s="3"/>
      <c r="G151" s="3"/>
      <c r="H151" s="3"/>
      <c r="I151" s="3"/>
      <c r="J151" s="3"/>
      <c r="K151" s="3"/>
    </row>
    <row r="152" spans="5:11" x14ac:dyDescent="0.2">
      <c r="E152" s="3"/>
      <c r="G152" s="3"/>
      <c r="H152" s="3"/>
      <c r="I152" s="3"/>
      <c r="J152" s="3"/>
      <c r="K152" s="3"/>
    </row>
    <row r="153" spans="5:11" x14ac:dyDescent="0.2">
      <c r="E153" s="3"/>
      <c r="G153" s="3"/>
      <c r="H153" s="3"/>
      <c r="I153" s="3"/>
      <c r="J153" s="3"/>
      <c r="K153" s="3"/>
    </row>
    <row r="154" spans="5:11" x14ac:dyDescent="0.2">
      <c r="E154" s="3"/>
      <c r="G154" s="3"/>
      <c r="H154" s="3"/>
      <c r="I154" s="3"/>
      <c r="J154" s="3"/>
      <c r="K154" s="3"/>
    </row>
    <row r="155" spans="5:11" x14ac:dyDescent="0.2">
      <c r="E155" s="3"/>
      <c r="G155" s="3"/>
      <c r="H155" s="3"/>
      <c r="I155" s="3"/>
      <c r="J155" s="3"/>
      <c r="K155" s="3"/>
    </row>
    <row r="156" spans="5:11" x14ac:dyDescent="0.2">
      <c r="E156" s="3"/>
      <c r="G156" s="3"/>
      <c r="H156" s="3"/>
      <c r="I156" s="3"/>
      <c r="J156" s="3"/>
      <c r="K156" s="3"/>
    </row>
    <row r="157" spans="5:11" x14ac:dyDescent="0.2">
      <c r="E157" s="3"/>
      <c r="G157" s="3"/>
      <c r="H157" s="3"/>
      <c r="I157" s="3"/>
      <c r="J157" s="3"/>
      <c r="K157" s="3"/>
    </row>
    <row r="158" spans="5:11" x14ac:dyDescent="0.2">
      <c r="E158" s="3"/>
      <c r="G158" s="3"/>
      <c r="H158" s="3"/>
      <c r="I158" s="3"/>
      <c r="J158" s="3"/>
      <c r="K158" s="3"/>
    </row>
    <row r="159" spans="5:11" x14ac:dyDescent="0.2">
      <c r="E159" s="3"/>
      <c r="G159" s="3"/>
      <c r="H159" s="3"/>
      <c r="I159" s="3"/>
      <c r="J159" s="3"/>
      <c r="K159" s="3"/>
    </row>
    <row r="160" spans="5:11" x14ac:dyDescent="0.2">
      <c r="E160" s="3"/>
      <c r="G160" s="3"/>
      <c r="H160" s="3"/>
      <c r="I160" s="3"/>
      <c r="J160" s="3"/>
      <c r="K160" s="3"/>
    </row>
    <row r="161" spans="5:11" x14ac:dyDescent="0.2">
      <c r="E161" s="3"/>
      <c r="G161" s="3"/>
      <c r="H161" s="3"/>
      <c r="I161" s="3"/>
      <c r="J161" s="3"/>
      <c r="K161" s="3"/>
    </row>
    <row r="162" spans="5:11" x14ac:dyDescent="0.2">
      <c r="E162" s="3"/>
      <c r="G162" s="3"/>
      <c r="H162" s="3"/>
      <c r="I162" s="3"/>
      <c r="J162" s="3"/>
      <c r="K162" s="3"/>
    </row>
    <row r="163" spans="5:11" x14ac:dyDescent="0.2">
      <c r="E163" s="3"/>
      <c r="G163" s="3"/>
      <c r="H163" s="3"/>
      <c r="I163" s="3"/>
      <c r="J163" s="3"/>
      <c r="K163" s="3"/>
    </row>
    <row r="164" spans="5:11" x14ac:dyDescent="0.2">
      <c r="E164" s="3"/>
      <c r="G164" s="3"/>
      <c r="H164" s="3"/>
      <c r="I164" s="3"/>
      <c r="J164" s="3"/>
      <c r="K164" s="3"/>
    </row>
    <row r="165" spans="5:11" x14ac:dyDescent="0.2">
      <c r="E165" s="3"/>
      <c r="G165" s="3"/>
      <c r="H165" s="3"/>
      <c r="I165" s="3"/>
      <c r="J165" s="3"/>
      <c r="K165" s="3"/>
    </row>
    <row r="166" spans="5:11" x14ac:dyDescent="0.2">
      <c r="E166" s="3"/>
      <c r="G166" s="3"/>
      <c r="H166" s="3"/>
      <c r="I166" s="3"/>
      <c r="J166" s="3"/>
      <c r="K166" s="3"/>
    </row>
    <row r="167" spans="5:11" x14ac:dyDescent="0.2">
      <c r="E167" s="3"/>
      <c r="G167" s="3"/>
      <c r="H167" s="3"/>
      <c r="I167" s="3"/>
      <c r="J167" s="3"/>
      <c r="K167" s="3"/>
    </row>
    <row r="168" spans="5:11" x14ac:dyDescent="0.2">
      <c r="E168" s="3"/>
      <c r="G168" s="3"/>
      <c r="H168" s="3"/>
      <c r="I168" s="3"/>
      <c r="J168" s="3"/>
      <c r="K168" s="3"/>
    </row>
    <row r="169" spans="5:11" x14ac:dyDescent="0.2">
      <c r="E169" s="3"/>
      <c r="G169" s="3"/>
      <c r="H169" s="3"/>
      <c r="I169" s="3"/>
      <c r="J169" s="3"/>
      <c r="K169" s="3"/>
    </row>
    <row r="170" spans="5:11" x14ac:dyDescent="0.2">
      <c r="E170" s="3"/>
      <c r="G170" s="3"/>
      <c r="H170" s="3"/>
      <c r="I170" s="3"/>
      <c r="J170" s="3"/>
      <c r="K170" s="3"/>
    </row>
    <row r="171" spans="5:11" x14ac:dyDescent="0.2">
      <c r="E171" s="3"/>
      <c r="G171" s="3"/>
      <c r="H171" s="3"/>
      <c r="I171" s="3"/>
      <c r="J171" s="3"/>
      <c r="K171" s="3"/>
    </row>
    <row r="172" spans="5:11" x14ac:dyDescent="0.2">
      <c r="E172" s="3"/>
      <c r="G172" s="3"/>
      <c r="H172" s="3"/>
      <c r="I172" s="3"/>
      <c r="J172" s="3"/>
      <c r="K172" s="3"/>
    </row>
    <row r="173" spans="5:11" x14ac:dyDescent="0.2">
      <c r="E173" s="3"/>
      <c r="G173" s="3"/>
      <c r="H173" s="3"/>
      <c r="I173" s="3"/>
      <c r="J173" s="3"/>
      <c r="K173" s="3"/>
    </row>
    <row r="174" spans="5:11" x14ac:dyDescent="0.2">
      <c r="E174" s="3"/>
      <c r="G174" s="3"/>
      <c r="H174" s="3"/>
      <c r="I174" s="3"/>
      <c r="J174" s="3"/>
      <c r="K174" s="3"/>
    </row>
    <row r="175" spans="5:11" x14ac:dyDescent="0.2">
      <c r="E175" s="3"/>
      <c r="G175" s="3"/>
      <c r="H175" s="3"/>
      <c r="I175" s="3"/>
      <c r="J175" s="3"/>
      <c r="K175" s="3"/>
    </row>
    <row r="176" spans="5:11" x14ac:dyDescent="0.2">
      <c r="E176" s="3"/>
      <c r="G176" s="3"/>
      <c r="H176" s="3"/>
      <c r="I176" s="3"/>
      <c r="J176" s="3"/>
      <c r="K176" s="3"/>
    </row>
    <row r="177" spans="5:11" x14ac:dyDescent="0.2">
      <c r="E177" s="3"/>
      <c r="G177" s="3"/>
      <c r="H177" s="3"/>
      <c r="I177" s="3"/>
      <c r="J177" s="3"/>
      <c r="K177" s="3"/>
    </row>
    <row r="178" spans="5:11" x14ac:dyDescent="0.2">
      <c r="E178" s="3"/>
      <c r="G178" s="3"/>
      <c r="H178" s="3"/>
      <c r="I178" s="3"/>
      <c r="J178" s="3"/>
      <c r="K178" s="3"/>
    </row>
    <row r="179" spans="5:11" x14ac:dyDescent="0.2">
      <c r="E179" s="3"/>
      <c r="G179" s="3"/>
      <c r="H179" s="3"/>
      <c r="I179" s="3"/>
      <c r="J179" s="3"/>
      <c r="K179" s="3"/>
    </row>
    <row r="180" spans="5:11" x14ac:dyDescent="0.2">
      <c r="E180" s="3"/>
      <c r="G180" s="3"/>
      <c r="H180" s="3"/>
      <c r="I180" s="3"/>
      <c r="J180" s="3"/>
      <c r="K180" s="3"/>
    </row>
    <row r="181" spans="5:11" x14ac:dyDescent="0.2">
      <c r="E181" s="3"/>
      <c r="G181" s="3"/>
      <c r="H181" s="3"/>
      <c r="I181" s="3"/>
      <c r="J181" s="3"/>
      <c r="K181" s="3"/>
    </row>
    <row r="182" spans="5:11" x14ac:dyDescent="0.2">
      <c r="E182" s="3"/>
      <c r="G182" s="3"/>
      <c r="H182" s="3"/>
      <c r="I182" s="3"/>
      <c r="J182" s="3"/>
      <c r="K182" s="3"/>
    </row>
    <row r="183" spans="5:11" x14ac:dyDescent="0.2">
      <c r="E183" s="3"/>
      <c r="G183" s="3"/>
      <c r="H183" s="3"/>
      <c r="I183" s="3"/>
      <c r="J183" s="3"/>
      <c r="K183" s="3"/>
    </row>
    <row r="184" spans="5:11" x14ac:dyDescent="0.2">
      <c r="E184" s="3"/>
      <c r="G184" s="3"/>
      <c r="H184" s="3"/>
      <c r="I184" s="3"/>
      <c r="J184" s="3"/>
      <c r="K184" s="3"/>
    </row>
    <row r="185" spans="5:11" x14ac:dyDescent="0.2">
      <c r="E185" s="3"/>
      <c r="G185" s="3"/>
      <c r="H185" s="3"/>
      <c r="I185" s="3"/>
      <c r="J185" s="3"/>
      <c r="K185" s="3"/>
    </row>
    <row r="186" spans="5:11" x14ac:dyDescent="0.2">
      <c r="E186" s="3"/>
      <c r="G186" s="3"/>
      <c r="H186" s="3"/>
      <c r="I186" s="3"/>
      <c r="J186" s="3"/>
      <c r="K186" s="3"/>
    </row>
    <row r="187" spans="5:11" x14ac:dyDescent="0.2">
      <c r="E187" s="3"/>
      <c r="G187" s="3"/>
      <c r="H187" s="3"/>
      <c r="I187" s="3"/>
      <c r="J187" s="3"/>
      <c r="K187" s="3"/>
    </row>
    <row r="188" spans="5:11" x14ac:dyDescent="0.2">
      <c r="E188" s="3"/>
      <c r="G188" s="3"/>
      <c r="H188" s="3"/>
      <c r="I188" s="3"/>
      <c r="J188" s="3"/>
      <c r="K188" s="3"/>
    </row>
    <row r="189" spans="5:11" x14ac:dyDescent="0.2">
      <c r="E189" s="3"/>
      <c r="G189" s="3"/>
      <c r="H189" s="3"/>
      <c r="I189" s="3"/>
      <c r="J189" s="3"/>
      <c r="K189" s="3"/>
    </row>
    <row r="190" spans="5:11" x14ac:dyDescent="0.2">
      <c r="E190" s="3"/>
      <c r="G190" s="3"/>
      <c r="H190" s="3"/>
      <c r="I190" s="3"/>
      <c r="J190" s="3"/>
      <c r="K190" s="3"/>
    </row>
    <row r="191" spans="5:11" x14ac:dyDescent="0.2">
      <c r="E191" s="3"/>
      <c r="G191" s="3"/>
      <c r="H191" s="3"/>
      <c r="I191" s="3"/>
      <c r="J191" s="3"/>
      <c r="K191" s="3"/>
    </row>
    <row r="192" spans="5:11" x14ac:dyDescent="0.2">
      <c r="E192" s="3"/>
      <c r="G192" s="3"/>
      <c r="H192" s="3"/>
      <c r="I192" s="3"/>
      <c r="J192" s="3"/>
      <c r="K192" s="3"/>
    </row>
    <row r="193" spans="5:11" x14ac:dyDescent="0.2">
      <c r="E193" s="3"/>
      <c r="G193" s="3"/>
      <c r="H193" s="3"/>
      <c r="I193" s="3"/>
      <c r="J193" s="3"/>
      <c r="K193" s="3"/>
    </row>
    <row r="194" spans="5:11" x14ac:dyDescent="0.2">
      <c r="E194" s="3"/>
      <c r="G194" s="3"/>
      <c r="H194" s="3"/>
      <c r="I194" s="3"/>
      <c r="J194" s="3"/>
      <c r="K194" s="3"/>
    </row>
    <row r="195" spans="5:11" x14ac:dyDescent="0.2">
      <c r="E195" s="3"/>
      <c r="G195" s="3"/>
      <c r="H195" s="3"/>
      <c r="I195" s="3"/>
      <c r="J195" s="3"/>
      <c r="K195" s="3"/>
    </row>
    <row r="196" spans="5:11" x14ac:dyDescent="0.2">
      <c r="E196" s="3"/>
      <c r="G196" s="3"/>
      <c r="H196" s="3"/>
      <c r="I196" s="3"/>
      <c r="J196" s="3"/>
      <c r="K196" s="3"/>
    </row>
    <row r="197" spans="5:11" x14ac:dyDescent="0.2">
      <c r="E197" s="3"/>
      <c r="G197" s="3"/>
      <c r="H197" s="3"/>
      <c r="I197" s="3"/>
      <c r="J197" s="3"/>
      <c r="K197" s="3"/>
    </row>
    <row r="198" spans="5:11" x14ac:dyDescent="0.2">
      <c r="E198" s="3"/>
      <c r="G198" s="3"/>
      <c r="H198" s="3"/>
      <c r="I198" s="3"/>
      <c r="J198" s="3"/>
      <c r="K198" s="3"/>
    </row>
    <row r="199" spans="5:11" x14ac:dyDescent="0.2">
      <c r="E199" s="3"/>
      <c r="G199" s="3"/>
      <c r="H199" s="3"/>
      <c r="I199" s="3"/>
      <c r="J199" s="3"/>
      <c r="K199" s="3"/>
    </row>
    <row r="200" spans="5:11" x14ac:dyDescent="0.2">
      <c r="E200" s="3"/>
      <c r="G200" s="3"/>
      <c r="H200" s="3"/>
      <c r="I200" s="3"/>
      <c r="J200" s="3"/>
      <c r="K200" s="3"/>
    </row>
    <row r="201" spans="5:11" x14ac:dyDescent="0.2">
      <c r="E201" s="3"/>
      <c r="G201" s="3"/>
      <c r="H201" s="3"/>
      <c r="I201" s="3"/>
      <c r="J201" s="3"/>
      <c r="K201" s="3"/>
    </row>
    <row r="202" spans="5:11" x14ac:dyDescent="0.2">
      <c r="E202" s="3"/>
      <c r="G202" s="3"/>
      <c r="H202" s="3"/>
      <c r="I202" s="3"/>
      <c r="J202" s="3"/>
      <c r="K202" s="3"/>
    </row>
    <row r="203" spans="5:11" x14ac:dyDescent="0.2">
      <c r="E203" s="3"/>
      <c r="G203" s="3"/>
      <c r="H203" s="3"/>
      <c r="I203" s="3"/>
      <c r="J203" s="3"/>
      <c r="K203" s="3"/>
    </row>
    <row r="204" spans="5:11" x14ac:dyDescent="0.2">
      <c r="E204" s="3"/>
      <c r="G204" s="3"/>
      <c r="H204" s="3"/>
      <c r="I204" s="3"/>
      <c r="J204" s="3"/>
      <c r="K204" s="3"/>
    </row>
    <row r="205" spans="5:11" x14ac:dyDescent="0.2">
      <c r="E205" s="3"/>
      <c r="G205" s="3"/>
      <c r="H205" s="3"/>
      <c r="I205" s="3"/>
      <c r="J205" s="3"/>
      <c r="K205" s="3"/>
    </row>
    <row r="206" spans="5:11" x14ac:dyDescent="0.2">
      <c r="E206" s="3"/>
      <c r="G206" s="3"/>
      <c r="H206" s="3"/>
      <c r="I206" s="3"/>
      <c r="J206" s="3"/>
      <c r="K206" s="3"/>
    </row>
    <row r="207" spans="5:11" x14ac:dyDescent="0.2">
      <c r="E207" s="3"/>
      <c r="G207" s="3"/>
      <c r="H207" s="3"/>
      <c r="I207" s="3"/>
      <c r="J207" s="3"/>
      <c r="K207" s="3"/>
    </row>
    <row r="208" spans="5:11" x14ac:dyDescent="0.2">
      <c r="E208" s="3"/>
      <c r="G208" s="3"/>
      <c r="H208" s="3"/>
      <c r="I208" s="3"/>
      <c r="J208" s="3"/>
      <c r="K208" s="3"/>
    </row>
    <row r="209" spans="5:11" x14ac:dyDescent="0.2">
      <c r="E209" s="3"/>
      <c r="G209" s="3"/>
      <c r="H209" s="3"/>
      <c r="I209" s="3"/>
      <c r="J209" s="3"/>
      <c r="K209" s="3"/>
    </row>
    <row r="210" spans="5:11" x14ac:dyDescent="0.2">
      <c r="E210" s="3"/>
      <c r="G210" s="3"/>
      <c r="H210" s="3"/>
      <c r="I210" s="3"/>
      <c r="J210" s="3"/>
      <c r="K210" s="3"/>
    </row>
    <row r="211" spans="5:11" x14ac:dyDescent="0.2">
      <c r="E211" s="3"/>
      <c r="G211" s="3"/>
      <c r="H211" s="3"/>
      <c r="I211" s="3"/>
      <c r="J211" s="3"/>
      <c r="K211" s="3"/>
    </row>
    <row r="212" spans="5:11" x14ac:dyDescent="0.2">
      <c r="E212" s="3"/>
      <c r="G212" s="3"/>
      <c r="H212" s="3"/>
      <c r="I212" s="3"/>
      <c r="J212" s="3"/>
      <c r="K212" s="3"/>
    </row>
    <row r="213" spans="5:11" x14ac:dyDescent="0.2">
      <c r="E213" s="3"/>
      <c r="G213" s="3"/>
      <c r="H213" s="3"/>
      <c r="I213" s="3"/>
      <c r="J213" s="3"/>
      <c r="K213" s="3"/>
    </row>
    <row r="214" spans="5:11" x14ac:dyDescent="0.2">
      <c r="E214" s="3"/>
      <c r="G214" s="3"/>
      <c r="H214" s="3"/>
      <c r="I214" s="3"/>
      <c r="J214" s="3"/>
      <c r="K214" s="3"/>
    </row>
    <row r="215" spans="5:11" x14ac:dyDescent="0.2">
      <c r="E215" s="3"/>
      <c r="G215" s="3"/>
      <c r="H215" s="3"/>
      <c r="I215" s="3"/>
      <c r="J215" s="3"/>
      <c r="K215" s="3"/>
    </row>
    <row r="216" spans="5:11" x14ac:dyDescent="0.2">
      <c r="E216" s="3"/>
      <c r="G216" s="3"/>
      <c r="H216" s="3"/>
      <c r="I216" s="3"/>
      <c r="J216" s="3"/>
      <c r="K216" s="3"/>
    </row>
    <row r="217" spans="5:11" x14ac:dyDescent="0.2">
      <c r="E217" s="3"/>
      <c r="G217" s="3"/>
      <c r="H217" s="3"/>
      <c r="I217" s="3"/>
      <c r="J217" s="3"/>
      <c r="K217" s="3"/>
    </row>
    <row r="218" spans="5:11" x14ac:dyDescent="0.2">
      <c r="E218" s="3"/>
      <c r="G218" s="3"/>
      <c r="H218" s="3"/>
      <c r="I218" s="3"/>
      <c r="J218" s="3"/>
      <c r="K218" s="3"/>
    </row>
    <row r="219" spans="5:11" x14ac:dyDescent="0.2">
      <c r="E219" s="3"/>
      <c r="G219" s="3"/>
      <c r="H219" s="3"/>
      <c r="I219" s="3"/>
      <c r="J219" s="3"/>
      <c r="K219" s="3"/>
    </row>
    <row r="220" spans="5:11" x14ac:dyDescent="0.2">
      <c r="E220" s="3"/>
      <c r="G220" s="3"/>
      <c r="H220" s="3"/>
      <c r="I220" s="3"/>
      <c r="J220" s="3"/>
      <c r="K220" s="3"/>
    </row>
    <row r="221" spans="5:11" x14ac:dyDescent="0.2">
      <c r="E221" s="3"/>
      <c r="G221" s="3"/>
      <c r="H221" s="3"/>
      <c r="I221" s="3"/>
      <c r="J221" s="3"/>
      <c r="K221" s="3"/>
    </row>
    <row r="222" spans="5:11" x14ac:dyDescent="0.2">
      <c r="E222" s="3"/>
      <c r="G222" s="3"/>
      <c r="H222" s="3"/>
      <c r="I222" s="3"/>
      <c r="J222" s="3"/>
      <c r="K222" s="3"/>
    </row>
    <row r="223" spans="5:11" x14ac:dyDescent="0.2">
      <c r="E223" s="3"/>
      <c r="G223" s="3"/>
      <c r="H223" s="3"/>
      <c r="I223" s="3"/>
      <c r="J223" s="3"/>
      <c r="K223" s="3"/>
    </row>
    <row r="224" spans="5:11" x14ac:dyDescent="0.2">
      <c r="E224" s="3"/>
      <c r="G224" s="3"/>
      <c r="H224" s="3"/>
      <c r="I224" s="3"/>
      <c r="J224" s="3"/>
      <c r="K224" s="3"/>
    </row>
    <row r="225" spans="5:11" x14ac:dyDescent="0.2">
      <c r="E225" s="3"/>
      <c r="G225" s="3"/>
      <c r="H225" s="3"/>
      <c r="I225" s="3"/>
      <c r="J225" s="3"/>
      <c r="K225" s="3"/>
    </row>
    <row r="226" spans="5:11" x14ac:dyDescent="0.2">
      <c r="E226" s="3"/>
      <c r="G226" s="3"/>
      <c r="H226" s="3"/>
      <c r="I226" s="3"/>
      <c r="J226" s="3"/>
      <c r="K226" s="3"/>
    </row>
    <row r="227" spans="5:11" x14ac:dyDescent="0.2">
      <c r="E227" s="3"/>
      <c r="G227" s="3"/>
      <c r="H227" s="3"/>
      <c r="I227" s="3"/>
      <c r="J227" s="3"/>
      <c r="K227" s="3"/>
    </row>
    <row r="228" spans="5:11" x14ac:dyDescent="0.2">
      <c r="E228" s="3"/>
      <c r="G228" s="3"/>
      <c r="H228" s="3"/>
      <c r="I228" s="3"/>
      <c r="J228" s="3"/>
      <c r="K228" s="3"/>
    </row>
    <row r="229" spans="5:11" x14ac:dyDescent="0.2">
      <c r="E229" s="3"/>
      <c r="G229" s="3"/>
      <c r="H229" s="3"/>
      <c r="I229" s="3"/>
      <c r="J229" s="3"/>
      <c r="K229" s="3"/>
    </row>
    <row r="230" spans="5:11" x14ac:dyDescent="0.2">
      <c r="E230" s="3"/>
      <c r="G230" s="3"/>
      <c r="H230" s="3"/>
      <c r="I230" s="3"/>
      <c r="J230" s="3"/>
      <c r="K230" s="3"/>
    </row>
    <row r="231" spans="5:11" x14ac:dyDescent="0.2">
      <c r="E231" s="3"/>
      <c r="G231" s="3"/>
      <c r="H231" s="3"/>
      <c r="I231" s="3"/>
      <c r="J231" s="3"/>
      <c r="K231" s="3"/>
    </row>
    <row r="232" spans="5:11" x14ac:dyDescent="0.2">
      <c r="E232" s="3"/>
      <c r="G232" s="3"/>
      <c r="H232" s="3"/>
      <c r="I232" s="3"/>
      <c r="J232" s="3"/>
      <c r="K232" s="3"/>
    </row>
    <row r="233" spans="5:11" x14ac:dyDescent="0.2">
      <c r="E233" s="3"/>
      <c r="G233" s="3"/>
      <c r="H233" s="3"/>
      <c r="I233" s="3"/>
      <c r="J233" s="3"/>
      <c r="K233" s="3"/>
    </row>
    <row r="234" spans="5:11" x14ac:dyDescent="0.2">
      <c r="E234" s="3"/>
      <c r="G234" s="3"/>
      <c r="H234" s="3"/>
      <c r="I234" s="3"/>
      <c r="J234" s="3"/>
      <c r="K234" s="3"/>
    </row>
    <row r="235" spans="5:11" x14ac:dyDescent="0.2">
      <c r="E235" s="3"/>
      <c r="G235" s="3"/>
      <c r="H235" s="3"/>
      <c r="I235" s="3"/>
      <c r="J235" s="3"/>
      <c r="K235" s="3"/>
    </row>
    <row r="236" spans="5:11" x14ac:dyDescent="0.2">
      <c r="E236" s="3"/>
      <c r="G236" s="3"/>
      <c r="H236" s="3"/>
      <c r="I236" s="3"/>
      <c r="J236" s="3"/>
      <c r="K236" s="3"/>
    </row>
    <row r="237" spans="5:11" x14ac:dyDescent="0.2">
      <c r="E237" s="3"/>
      <c r="G237" s="3"/>
      <c r="H237" s="3"/>
      <c r="I237" s="3"/>
      <c r="J237" s="3"/>
      <c r="K237" s="3"/>
    </row>
    <row r="238" spans="5:11" x14ac:dyDescent="0.2">
      <c r="E238" s="3"/>
      <c r="G238" s="3"/>
      <c r="H238" s="3"/>
      <c r="I238" s="3"/>
      <c r="J238" s="3"/>
      <c r="K238" s="3"/>
    </row>
    <row r="239" spans="5:11" x14ac:dyDescent="0.2">
      <c r="E239" s="3"/>
      <c r="G239" s="3"/>
      <c r="H239" s="3"/>
      <c r="I239" s="3"/>
      <c r="J239" s="3"/>
      <c r="K239" s="3"/>
    </row>
    <row r="240" spans="5:11" x14ac:dyDescent="0.2">
      <c r="E240" s="3"/>
      <c r="G240" s="3"/>
      <c r="H240" s="3"/>
      <c r="I240" s="3"/>
      <c r="J240" s="3"/>
      <c r="K240" s="3"/>
    </row>
    <row r="241" spans="5:11" x14ac:dyDescent="0.2">
      <c r="E241" s="3"/>
      <c r="G241" s="3"/>
      <c r="H241" s="3"/>
      <c r="I241" s="3"/>
      <c r="J241" s="3"/>
      <c r="K241" s="3"/>
    </row>
    <row r="242" spans="5:11" x14ac:dyDescent="0.2">
      <c r="E242" s="3"/>
      <c r="G242" s="3"/>
      <c r="H242" s="3"/>
      <c r="I242" s="3"/>
      <c r="J242" s="3"/>
      <c r="K242" s="3"/>
    </row>
    <row r="243" spans="5:11" x14ac:dyDescent="0.2">
      <c r="E243" s="3"/>
      <c r="G243" s="3"/>
      <c r="H243" s="3"/>
      <c r="I243" s="3"/>
      <c r="J243" s="3"/>
      <c r="K243" s="3"/>
    </row>
    <row r="244" spans="5:11" x14ac:dyDescent="0.2">
      <c r="E244" s="3"/>
      <c r="G244" s="3"/>
      <c r="H244" s="3"/>
      <c r="I244" s="3"/>
      <c r="J244" s="3"/>
      <c r="K244" s="3"/>
    </row>
    <row r="245" spans="5:11" x14ac:dyDescent="0.2">
      <c r="E245" s="3"/>
      <c r="G245" s="3"/>
      <c r="H245" s="3"/>
      <c r="I245" s="3"/>
      <c r="J245" s="3"/>
      <c r="K245" s="3"/>
    </row>
    <row r="246" spans="5:11" x14ac:dyDescent="0.2">
      <c r="E246" s="3"/>
      <c r="G246" s="3"/>
      <c r="H246" s="3"/>
      <c r="I246" s="3"/>
      <c r="J246" s="3"/>
      <c r="K246" s="3"/>
    </row>
    <row r="247" spans="5:11" x14ac:dyDescent="0.2">
      <c r="E247" s="3"/>
      <c r="G247" s="3"/>
      <c r="H247" s="3"/>
      <c r="I247" s="3"/>
      <c r="J247" s="3"/>
      <c r="K247" s="3"/>
    </row>
    <row r="248" spans="5:11" x14ac:dyDescent="0.2">
      <c r="E248" s="3"/>
      <c r="G248" s="3"/>
      <c r="H248" s="3"/>
      <c r="I248" s="3"/>
      <c r="J248" s="3"/>
      <c r="K248" s="3"/>
    </row>
    <row r="249" spans="5:11" x14ac:dyDescent="0.2">
      <c r="E249" s="3"/>
      <c r="G249" s="3"/>
      <c r="H249" s="3"/>
      <c r="I249" s="3"/>
      <c r="J249" s="3"/>
      <c r="K249" s="3"/>
    </row>
    <row r="250" spans="5:11" x14ac:dyDescent="0.2">
      <c r="E250" s="3"/>
      <c r="G250" s="3"/>
      <c r="H250" s="3"/>
      <c r="I250" s="3"/>
      <c r="J250" s="3"/>
      <c r="K250" s="3"/>
    </row>
    <row r="251" spans="5:11" x14ac:dyDescent="0.2">
      <c r="E251" s="3"/>
      <c r="G251" s="3"/>
      <c r="H251" s="3"/>
      <c r="I251" s="3"/>
      <c r="J251" s="3"/>
      <c r="K251" s="3"/>
    </row>
    <row r="252" spans="5:11" x14ac:dyDescent="0.2">
      <c r="E252" s="3"/>
      <c r="G252" s="3"/>
      <c r="H252" s="3"/>
      <c r="I252" s="3"/>
      <c r="J252" s="3"/>
      <c r="K252" s="3"/>
    </row>
    <row r="253" spans="5:11" x14ac:dyDescent="0.2">
      <c r="E253" s="3"/>
      <c r="G253" s="3"/>
      <c r="H253" s="3"/>
      <c r="I253" s="3"/>
      <c r="J253" s="3"/>
      <c r="K253" s="3"/>
    </row>
    <row r="254" spans="5:11" x14ac:dyDescent="0.2">
      <c r="E254" s="3"/>
      <c r="G254" s="3"/>
      <c r="H254" s="3"/>
      <c r="I254" s="3"/>
      <c r="J254" s="3"/>
      <c r="K254" s="3"/>
    </row>
    <row r="255" spans="5:11" x14ac:dyDescent="0.2">
      <c r="E255" s="3"/>
      <c r="G255" s="3"/>
      <c r="H255" s="3"/>
      <c r="I255" s="3"/>
      <c r="J255" s="3"/>
      <c r="K255" s="3"/>
    </row>
    <row r="256" spans="5:11" x14ac:dyDescent="0.2">
      <c r="E256" s="3"/>
      <c r="G256" s="3"/>
      <c r="H256" s="3"/>
      <c r="I256" s="3"/>
      <c r="J256" s="3"/>
      <c r="K256" s="3"/>
    </row>
    <row r="257" spans="5:11" x14ac:dyDescent="0.2">
      <c r="E257" s="3"/>
      <c r="G257" s="3"/>
      <c r="H257" s="3"/>
      <c r="I257" s="3"/>
      <c r="J257" s="3"/>
      <c r="K257" s="3"/>
    </row>
    <row r="258" spans="5:11" x14ac:dyDescent="0.2">
      <c r="E258" s="3"/>
      <c r="G258" s="3"/>
      <c r="H258" s="3"/>
      <c r="I258" s="3"/>
      <c r="J258" s="3"/>
      <c r="K258" s="3"/>
    </row>
    <row r="259" spans="5:11" x14ac:dyDescent="0.2">
      <c r="E259" s="3"/>
      <c r="G259" s="3"/>
      <c r="H259" s="3"/>
      <c r="I259" s="3"/>
      <c r="J259" s="3"/>
      <c r="K259" s="3"/>
    </row>
    <row r="260" spans="5:11" x14ac:dyDescent="0.2">
      <c r="E260" s="3"/>
      <c r="G260" s="3"/>
      <c r="H260" s="3"/>
      <c r="I260" s="3"/>
      <c r="J260" s="3"/>
      <c r="K260" s="3"/>
    </row>
    <row r="261" spans="5:11" x14ac:dyDescent="0.2">
      <c r="E261" s="3"/>
      <c r="G261" s="3"/>
      <c r="H261" s="3"/>
      <c r="I261" s="3"/>
      <c r="J261" s="3"/>
      <c r="K261" s="3"/>
    </row>
    <row r="262" spans="5:11" x14ac:dyDescent="0.2">
      <c r="E262" s="3"/>
      <c r="G262" s="3"/>
      <c r="H262" s="3"/>
      <c r="I262" s="3"/>
      <c r="J262" s="3"/>
      <c r="K262" s="3"/>
    </row>
    <row r="263" spans="5:11" x14ac:dyDescent="0.2">
      <c r="E263" s="3"/>
      <c r="G263" s="3"/>
      <c r="H263" s="3"/>
      <c r="I263" s="3"/>
      <c r="J263" s="3"/>
      <c r="K263" s="3"/>
    </row>
    <row r="264" spans="5:11" x14ac:dyDescent="0.2">
      <c r="E264" s="3"/>
      <c r="G264" s="3"/>
      <c r="H264" s="3"/>
      <c r="I264" s="3"/>
      <c r="J264" s="3"/>
      <c r="K264" s="3"/>
    </row>
    <row r="265" spans="5:11" x14ac:dyDescent="0.2">
      <c r="E265" s="3"/>
      <c r="G265" s="3"/>
      <c r="H265" s="3"/>
      <c r="I265" s="3"/>
      <c r="J265" s="3"/>
      <c r="K265" s="3"/>
    </row>
    <row r="266" spans="5:11" x14ac:dyDescent="0.2">
      <c r="E266" s="3"/>
      <c r="G266" s="3"/>
      <c r="H266" s="3"/>
      <c r="I266" s="3"/>
      <c r="J266" s="3"/>
      <c r="K266" s="3"/>
    </row>
    <row r="267" spans="5:11" x14ac:dyDescent="0.2">
      <c r="E267" s="3"/>
      <c r="G267" s="3"/>
      <c r="H267" s="3"/>
      <c r="I267" s="3"/>
      <c r="J267" s="3"/>
      <c r="K267" s="3"/>
    </row>
    <row r="268" spans="5:11" x14ac:dyDescent="0.2">
      <c r="E268" s="3"/>
      <c r="G268" s="3"/>
      <c r="H268" s="3"/>
      <c r="I268" s="3"/>
      <c r="J268" s="3"/>
      <c r="K268" s="3"/>
    </row>
    <row r="269" spans="5:11" x14ac:dyDescent="0.2">
      <c r="E269" s="3"/>
      <c r="G269" s="3"/>
      <c r="H269" s="3"/>
      <c r="I269" s="3"/>
      <c r="J269" s="3"/>
      <c r="K269" s="3"/>
    </row>
    <row r="270" spans="5:11" x14ac:dyDescent="0.2">
      <c r="E270" s="3"/>
      <c r="G270" s="3"/>
      <c r="H270" s="3"/>
      <c r="I270" s="3"/>
      <c r="J270" s="3"/>
      <c r="K270" s="3"/>
    </row>
    <row r="271" spans="5:11" x14ac:dyDescent="0.2">
      <c r="E271" s="3"/>
      <c r="G271" s="3"/>
      <c r="H271" s="3"/>
      <c r="I271" s="3"/>
      <c r="J271" s="3"/>
      <c r="K271" s="3"/>
    </row>
    <row r="272" spans="5:11" x14ac:dyDescent="0.2">
      <c r="E272" s="3"/>
      <c r="G272" s="3"/>
      <c r="H272" s="3"/>
      <c r="I272" s="3"/>
      <c r="J272" s="3"/>
      <c r="K272" s="3"/>
    </row>
    <row r="273" spans="5:11" x14ac:dyDescent="0.2">
      <c r="E273" s="3"/>
      <c r="G273" s="3"/>
      <c r="H273" s="3"/>
      <c r="I273" s="3"/>
      <c r="J273" s="3"/>
      <c r="K273" s="3"/>
    </row>
    <row r="274" spans="5:11" x14ac:dyDescent="0.2">
      <c r="E274" s="3"/>
      <c r="G274" s="3"/>
      <c r="H274" s="3"/>
      <c r="I274" s="3"/>
      <c r="J274" s="3"/>
      <c r="K274" s="3"/>
    </row>
    <row r="275" spans="5:11" x14ac:dyDescent="0.2">
      <c r="E275" s="3"/>
      <c r="G275" s="3"/>
      <c r="H275" s="3"/>
      <c r="I275" s="3"/>
      <c r="J275" s="3"/>
      <c r="K275" s="3"/>
    </row>
    <row r="276" spans="5:11" x14ac:dyDescent="0.2">
      <c r="E276" s="3"/>
      <c r="G276" s="3"/>
      <c r="H276" s="3"/>
      <c r="I276" s="3"/>
      <c r="J276" s="3"/>
      <c r="K276" s="3"/>
    </row>
    <row r="277" spans="5:11" x14ac:dyDescent="0.2">
      <c r="E277" s="3"/>
      <c r="G277" s="3"/>
      <c r="H277" s="3"/>
      <c r="I277" s="3"/>
      <c r="J277" s="3"/>
      <c r="K277" s="3"/>
    </row>
    <row r="278" spans="5:11" x14ac:dyDescent="0.2">
      <c r="E278" s="3"/>
      <c r="G278" s="3"/>
      <c r="H278" s="3"/>
      <c r="I278" s="3"/>
      <c r="J278" s="3"/>
      <c r="K278" s="3"/>
    </row>
    <row r="279" spans="5:11" x14ac:dyDescent="0.2">
      <c r="E279" s="3"/>
      <c r="G279" s="3"/>
      <c r="H279" s="3"/>
      <c r="I279" s="3"/>
      <c r="J279" s="3"/>
      <c r="K279" s="3"/>
    </row>
    <row r="280" spans="5:11" x14ac:dyDescent="0.2">
      <c r="E280" s="3"/>
      <c r="G280" s="3"/>
      <c r="H280" s="3"/>
      <c r="I280" s="3"/>
      <c r="J280" s="3"/>
      <c r="K280" s="3"/>
    </row>
    <row r="281" spans="5:11" x14ac:dyDescent="0.2">
      <c r="E281" s="3"/>
      <c r="G281" s="3"/>
      <c r="H281" s="3"/>
      <c r="I281" s="3"/>
      <c r="J281" s="3"/>
      <c r="K281" s="3"/>
    </row>
    <row r="282" spans="5:11" x14ac:dyDescent="0.2">
      <c r="E282" s="3"/>
      <c r="G282" s="3"/>
      <c r="H282" s="3"/>
      <c r="I282" s="3"/>
      <c r="J282" s="3"/>
      <c r="K282" s="3"/>
    </row>
    <row r="283" spans="5:11" x14ac:dyDescent="0.2">
      <c r="E283" s="3"/>
      <c r="G283" s="3"/>
      <c r="H283" s="3"/>
      <c r="I283" s="3"/>
      <c r="J283" s="3"/>
      <c r="K283" s="3"/>
    </row>
    <row r="284" spans="5:11" x14ac:dyDescent="0.2">
      <c r="E284" s="3"/>
      <c r="G284" s="3"/>
      <c r="H284" s="3"/>
      <c r="I284" s="3"/>
      <c r="J284" s="3"/>
      <c r="K284" s="3"/>
    </row>
    <row r="285" spans="5:11" x14ac:dyDescent="0.2">
      <c r="E285" s="3"/>
      <c r="G285" s="3"/>
      <c r="H285" s="3"/>
      <c r="I285" s="3"/>
      <c r="J285" s="3"/>
      <c r="K285" s="3"/>
    </row>
    <row r="286" spans="5:11" x14ac:dyDescent="0.2">
      <c r="E286" s="3"/>
      <c r="G286" s="3"/>
      <c r="H286" s="3"/>
      <c r="I286" s="3"/>
      <c r="J286" s="3"/>
      <c r="K286" s="3"/>
    </row>
    <row r="287" spans="5:11" x14ac:dyDescent="0.2">
      <c r="E287" s="3"/>
      <c r="G287" s="3"/>
      <c r="H287" s="3"/>
      <c r="I287" s="3"/>
      <c r="J287" s="3"/>
      <c r="K287" s="3"/>
    </row>
    <row r="288" spans="5:11" x14ac:dyDescent="0.2">
      <c r="E288" s="3"/>
      <c r="G288" s="3"/>
      <c r="H288" s="3"/>
      <c r="I288" s="3"/>
      <c r="J288" s="3"/>
      <c r="K288" s="3"/>
    </row>
    <row r="289" spans="5:11" x14ac:dyDescent="0.2">
      <c r="E289" s="3"/>
      <c r="G289" s="3"/>
      <c r="H289" s="3"/>
      <c r="I289" s="3"/>
      <c r="J289" s="3"/>
      <c r="K289" s="3"/>
    </row>
    <row r="290" spans="5:11" x14ac:dyDescent="0.2">
      <c r="E290" s="3"/>
      <c r="G290" s="3"/>
      <c r="H290" s="3"/>
      <c r="I290" s="3"/>
      <c r="J290" s="3"/>
      <c r="K290" s="3"/>
    </row>
    <row r="291" spans="5:11" x14ac:dyDescent="0.2">
      <c r="E291" s="3"/>
      <c r="G291" s="3"/>
      <c r="H291" s="3"/>
      <c r="I291" s="3"/>
      <c r="J291" s="3"/>
      <c r="K291" s="3"/>
    </row>
    <row r="292" spans="5:11" x14ac:dyDescent="0.2">
      <c r="E292" s="3"/>
      <c r="G292" s="3"/>
      <c r="H292" s="3"/>
      <c r="I292" s="3"/>
      <c r="J292" s="3"/>
      <c r="K292" s="3"/>
    </row>
    <row r="293" spans="5:11" x14ac:dyDescent="0.2">
      <c r="E293" s="3"/>
      <c r="G293" s="3"/>
      <c r="H293" s="3"/>
      <c r="I293" s="3"/>
      <c r="J293" s="3"/>
      <c r="K293" s="3"/>
    </row>
    <row r="294" spans="5:11" x14ac:dyDescent="0.2">
      <c r="E294" s="3"/>
      <c r="G294" s="3"/>
      <c r="H294" s="3"/>
      <c r="I294" s="3"/>
      <c r="J294" s="3"/>
      <c r="K294" s="3"/>
    </row>
    <row r="295" spans="5:11" x14ac:dyDescent="0.2">
      <c r="E295" s="3"/>
      <c r="G295" s="3"/>
      <c r="H295" s="3"/>
      <c r="I295" s="3"/>
      <c r="J295" s="3"/>
      <c r="K295" s="3"/>
    </row>
    <row r="296" spans="5:11" x14ac:dyDescent="0.2">
      <c r="E296" s="3"/>
      <c r="G296" s="3"/>
      <c r="H296" s="3"/>
      <c r="I296" s="3"/>
      <c r="J296" s="3"/>
      <c r="K296" s="3"/>
    </row>
    <row r="297" spans="5:11" x14ac:dyDescent="0.2">
      <c r="E297" s="3"/>
      <c r="G297" s="3"/>
      <c r="H297" s="3"/>
      <c r="I297" s="3"/>
      <c r="J297" s="3"/>
      <c r="K297" s="3"/>
    </row>
    <row r="298" spans="5:11" x14ac:dyDescent="0.2">
      <c r="E298" s="3"/>
      <c r="G298" s="3"/>
      <c r="H298" s="3"/>
      <c r="I298" s="3"/>
      <c r="J298" s="3"/>
      <c r="K298" s="3"/>
    </row>
    <row r="299" spans="5:11" x14ac:dyDescent="0.2">
      <c r="E299" s="3"/>
      <c r="G299" s="3"/>
      <c r="H299" s="3"/>
      <c r="I299" s="3"/>
      <c r="J299" s="3"/>
      <c r="K299" s="3"/>
    </row>
    <row r="300" spans="5:11" x14ac:dyDescent="0.2">
      <c r="E300" s="3"/>
      <c r="G300" s="3"/>
      <c r="H300" s="3"/>
      <c r="I300" s="3"/>
      <c r="J300" s="3"/>
      <c r="K300" s="3"/>
    </row>
    <row r="301" spans="5:11" x14ac:dyDescent="0.2">
      <c r="E301" s="3"/>
      <c r="G301" s="3"/>
      <c r="H301" s="3"/>
      <c r="I301" s="3"/>
      <c r="J301" s="3"/>
      <c r="K301" s="3"/>
    </row>
    <row r="302" spans="5:11" x14ac:dyDescent="0.2">
      <c r="E302" s="3"/>
      <c r="G302" s="3"/>
      <c r="H302" s="3"/>
      <c r="I302" s="3"/>
      <c r="J302" s="3"/>
      <c r="K302" s="3"/>
    </row>
    <row r="303" spans="5:11" x14ac:dyDescent="0.2">
      <c r="E303" s="3"/>
      <c r="G303" s="3"/>
      <c r="H303" s="3"/>
      <c r="I303" s="3"/>
      <c r="J303" s="3"/>
      <c r="K303" s="3"/>
    </row>
    <row r="304" spans="5:11" x14ac:dyDescent="0.2">
      <c r="E304" s="3"/>
      <c r="G304" s="3"/>
      <c r="H304" s="3"/>
      <c r="I304" s="3"/>
      <c r="J304" s="3"/>
      <c r="K304" s="3"/>
    </row>
    <row r="305" spans="5:11" x14ac:dyDescent="0.2">
      <c r="E305" s="3"/>
      <c r="G305" s="3"/>
      <c r="H305" s="3"/>
      <c r="I305" s="3"/>
      <c r="J305" s="3"/>
      <c r="K305" s="3"/>
    </row>
    <row r="306" spans="5:11" x14ac:dyDescent="0.2">
      <c r="E306" s="3"/>
      <c r="G306" s="3"/>
      <c r="H306" s="3"/>
      <c r="I306" s="3"/>
      <c r="J306" s="3"/>
      <c r="K306" s="3"/>
    </row>
    <row r="307" spans="5:11" x14ac:dyDescent="0.2">
      <c r="E307" s="3"/>
      <c r="G307" s="3"/>
      <c r="H307" s="3"/>
      <c r="I307" s="3"/>
      <c r="J307" s="3"/>
      <c r="K307" s="3"/>
    </row>
    <row r="308" spans="5:11" x14ac:dyDescent="0.2">
      <c r="E308" s="3"/>
      <c r="G308" s="3"/>
      <c r="H308" s="3"/>
      <c r="I308" s="3"/>
      <c r="J308" s="3"/>
      <c r="K308" s="3"/>
    </row>
    <row r="309" spans="5:11" x14ac:dyDescent="0.2">
      <c r="E309" s="3"/>
      <c r="G309" s="3"/>
      <c r="H309" s="3"/>
      <c r="I309" s="3"/>
      <c r="J309" s="3"/>
      <c r="K309" s="3"/>
    </row>
    <row r="310" spans="5:11" x14ac:dyDescent="0.2">
      <c r="E310" s="3"/>
      <c r="G310" s="3"/>
      <c r="H310" s="3"/>
      <c r="I310" s="3"/>
      <c r="J310" s="3"/>
      <c r="K310" s="3"/>
    </row>
    <row r="311" spans="5:11" x14ac:dyDescent="0.2">
      <c r="E311" s="3"/>
      <c r="G311" s="3"/>
      <c r="H311" s="3"/>
      <c r="I311" s="3"/>
      <c r="J311" s="3"/>
      <c r="K311" s="3"/>
    </row>
    <row r="312" spans="5:11" x14ac:dyDescent="0.2">
      <c r="E312" s="3"/>
      <c r="G312" s="3"/>
      <c r="H312" s="3"/>
      <c r="I312" s="3"/>
      <c r="J312" s="3"/>
      <c r="K312" s="3"/>
    </row>
    <row r="313" spans="5:11" x14ac:dyDescent="0.2">
      <c r="E313" s="3"/>
      <c r="G313" s="3"/>
      <c r="H313" s="3"/>
      <c r="I313" s="3"/>
      <c r="J313" s="3"/>
      <c r="K313" s="3"/>
    </row>
    <row r="314" spans="5:11" x14ac:dyDescent="0.2">
      <c r="E314" s="3"/>
      <c r="G314" s="3"/>
      <c r="H314" s="3"/>
      <c r="I314" s="3"/>
      <c r="J314" s="3"/>
      <c r="K314" s="3"/>
    </row>
    <row r="315" spans="5:11" x14ac:dyDescent="0.2">
      <c r="E315" s="3"/>
      <c r="G315" s="3"/>
      <c r="H315" s="3"/>
      <c r="I315" s="3"/>
      <c r="J315" s="3"/>
      <c r="K315" s="3"/>
    </row>
    <row r="316" spans="5:11" x14ac:dyDescent="0.2">
      <c r="E316" s="3"/>
      <c r="G316" s="3"/>
      <c r="H316" s="3"/>
      <c r="I316" s="3"/>
      <c r="J316" s="3"/>
      <c r="K316" s="3"/>
    </row>
    <row r="317" spans="5:11" x14ac:dyDescent="0.2">
      <c r="E317" s="3"/>
      <c r="G317" s="3"/>
      <c r="H317" s="3"/>
      <c r="I317" s="3"/>
      <c r="J317" s="3"/>
      <c r="K317" s="3"/>
    </row>
    <row r="318" spans="5:11" x14ac:dyDescent="0.2">
      <c r="E318" s="3"/>
      <c r="G318" s="3"/>
      <c r="H318" s="3"/>
      <c r="I318" s="3"/>
      <c r="J318" s="3"/>
      <c r="K318" s="3"/>
    </row>
    <row r="319" spans="5:11" x14ac:dyDescent="0.2">
      <c r="E319" s="3"/>
      <c r="G319" s="3"/>
      <c r="H319" s="3"/>
      <c r="I319" s="3"/>
      <c r="J319" s="3"/>
      <c r="K319" s="3"/>
    </row>
    <row r="320" spans="5:11" x14ac:dyDescent="0.2">
      <c r="E320" s="3"/>
      <c r="G320" s="3"/>
      <c r="H320" s="3"/>
      <c r="I320" s="3"/>
      <c r="J320" s="3"/>
      <c r="K320" s="3"/>
    </row>
    <row r="321" spans="5:11" x14ac:dyDescent="0.2">
      <c r="E321" s="3"/>
      <c r="G321" s="3"/>
      <c r="H321" s="3"/>
      <c r="I321" s="3"/>
      <c r="J321" s="3"/>
      <c r="K321" s="3"/>
    </row>
    <row r="322" spans="5:11" x14ac:dyDescent="0.2">
      <c r="E322" s="3"/>
      <c r="G322" s="3"/>
      <c r="H322" s="3"/>
      <c r="I322" s="3"/>
      <c r="J322" s="3"/>
      <c r="K322" s="3"/>
    </row>
    <row r="323" spans="5:11" x14ac:dyDescent="0.2">
      <c r="E323" s="3"/>
      <c r="G323" s="3"/>
      <c r="H323" s="3"/>
      <c r="I323" s="3"/>
      <c r="J323" s="3"/>
      <c r="K323" s="3"/>
    </row>
    <row r="324" spans="5:11" x14ac:dyDescent="0.2">
      <c r="E324" s="3"/>
      <c r="G324" s="3"/>
      <c r="H324" s="3"/>
      <c r="I324" s="3"/>
      <c r="J324" s="3"/>
      <c r="K324" s="3"/>
    </row>
    <row r="325" spans="5:11" x14ac:dyDescent="0.2">
      <c r="E325" s="3"/>
      <c r="G325" s="3"/>
      <c r="H325" s="3"/>
      <c r="I325" s="3"/>
      <c r="J325" s="3"/>
      <c r="K325" s="3"/>
    </row>
    <row r="326" spans="5:11" x14ac:dyDescent="0.2">
      <c r="E326" s="3"/>
      <c r="G326" s="3"/>
      <c r="H326" s="3"/>
      <c r="I326" s="3"/>
      <c r="J326" s="3"/>
      <c r="K326" s="3"/>
    </row>
    <row r="327" spans="5:11" x14ac:dyDescent="0.2">
      <c r="E327" s="3"/>
      <c r="G327" s="3"/>
      <c r="H327" s="3"/>
      <c r="I327" s="3"/>
      <c r="J327" s="3"/>
      <c r="K327" s="3"/>
    </row>
    <row r="328" spans="5:11" x14ac:dyDescent="0.2">
      <c r="E328" s="3"/>
      <c r="G328" s="3"/>
      <c r="H328" s="3"/>
      <c r="I328" s="3"/>
      <c r="J328" s="3"/>
      <c r="K328" s="3"/>
    </row>
    <row r="329" spans="5:11" x14ac:dyDescent="0.2">
      <c r="E329" s="3"/>
      <c r="G329" s="3"/>
      <c r="H329" s="3"/>
      <c r="I329" s="3"/>
      <c r="J329" s="3"/>
      <c r="K329" s="3"/>
    </row>
    <row r="330" spans="5:11" x14ac:dyDescent="0.2">
      <c r="E330" s="3"/>
      <c r="G330" s="3"/>
      <c r="H330" s="3"/>
      <c r="I330" s="3"/>
      <c r="J330" s="3"/>
      <c r="K330" s="3"/>
    </row>
    <row r="331" spans="5:11" x14ac:dyDescent="0.2">
      <c r="E331" s="3"/>
      <c r="G331" s="3"/>
      <c r="H331" s="3"/>
      <c r="I331" s="3"/>
      <c r="J331" s="3"/>
      <c r="K331" s="3"/>
    </row>
    <row r="332" spans="5:11" x14ac:dyDescent="0.2">
      <c r="E332" s="3"/>
      <c r="G332" s="3"/>
      <c r="H332" s="3"/>
      <c r="I332" s="3"/>
      <c r="J332" s="3"/>
      <c r="K332" s="3"/>
    </row>
    <row r="333" spans="5:11" x14ac:dyDescent="0.2">
      <c r="E333" s="3"/>
      <c r="G333" s="3"/>
      <c r="H333" s="3"/>
      <c r="I333" s="3"/>
      <c r="J333" s="3"/>
      <c r="K333" s="3"/>
    </row>
    <row r="334" spans="5:11" x14ac:dyDescent="0.2">
      <c r="E334" s="3"/>
      <c r="G334" s="3"/>
      <c r="H334" s="3"/>
      <c r="I334" s="3"/>
      <c r="J334" s="3"/>
      <c r="K334" s="3"/>
    </row>
    <row r="335" spans="5:11" x14ac:dyDescent="0.2">
      <c r="E335" s="3"/>
      <c r="G335" s="3"/>
      <c r="H335" s="3"/>
      <c r="I335" s="3"/>
      <c r="J335" s="3"/>
      <c r="K335" s="3"/>
    </row>
    <row r="336" spans="5:11" x14ac:dyDescent="0.2">
      <c r="E336" s="3"/>
      <c r="G336" s="3"/>
      <c r="H336" s="3"/>
      <c r="I336" s="3"/>
      <c r="J336" s="3"/>
      <c r="K336" s="3"/>
    </row>
    <row r="337" spans="5:11" x14ac:dyDescent="0.2">
      <c r="E337" s="3"/>
      <c r="G337" s="3"/>
      <c r="H337" s="3"/>
      <c r="I337" s="3"/>
      <c r="J337" s="3"/>
      <c r="K337" s="3"/>
    </row>
    <row r="338" spans="5:11" x14ac:dyDescent="0.2">
      <c r="E338" s="3"/>
      <c r="G338" s="3"/>
      <c r="H338" s="3"/>
      <c r="I338" s="3"/>
      <c r="J338" s="3"/>
      <c r="K338" s="3"/>
    </row>
    <row r="339" spans="5:11" x14ac:dyDescent="0.2">
      <c r="E339" s="3"/>
      <c r="G339" s="3"/>
      <c r="H339" s="3"/>
      <c r="I339" s="3"/>
      <c r="J339" s="3"/>
      <c r="K339" s="3"/>
    </row>
    <row r="340" spans="5:11" x14ac:dyDescent="0.2">
      <c r="E340" s="3"/>
      <c r="G340" s="3"/>
      <c r="H340" s="3"/>
      <c r="I340" s="3"/>
      <c r="J340" s="3"/>
      <c r="K340" s="3"/>
    </row>
    <row r="341" spans="5:11" x14ac:dyDescent="0.2">
      <c r="E341" s="3"/>
      <c r="G341" s="3"/>
      <c r="H341" s="3"/>
      <c r="I341" s="3"/>
      <c r="J341" s="3"/>
      <c r="K341" s="3"/>
    </row>
    <row r="342" spans="5:11" x14ac:dyDescent="0.2">
      <c r="E342" s="3"/>
      <c r="G342" s="3"/>
      <c r="H342" s="3"/>
      <c r="I342" s="3"/>
      <c r="J342" s="3"/>
      <c r="K342" s="3"/>
    </row>
    <row r="343" spans="5:11" x14ac:dyDescent="0.2">
      <c r="E343" s="3"/>
      <c r="G343" s="3"/>
      <c r="H343" s="3"/>
      <c r="I343" s="3"/>
      <c r="J343" s="3"/>
      <c r="K343" s="3"/>
    </row>
    <row r="344" spans="5:11" x14ac:dyDescent="0.2">
      <c r="E344" s="3"/>
      <c r="G344" s="3"/>
      <c r="H344" s="3"/>
      <c r="I344" s="3"/>
      <c r="J344" s="3"/>
      <c r="K344" s="3"/>
    </row>
    <row r="345" spans="5:11" x14ac:dyDescent="0.2">
      <c r="E345" s="3"/>
      <c r="G345" s="3"/>
      <c r="H345" s="3"/>
      <c r="I345" s="3"/>
      <c r="J345" s="3"/>
      <c r="K345" s="3"/>
    </row>
    <row r="346" spans="5:11" x14ac:dyDescent="0.2">
      <c r="E346" s="3"/>
      <c r="G346" s="3"/>
      <c r="H346" s="3"/>
      <c r="I346" s="3"/>
      <c r="J346" s="3"/>
      <c r="K346" s="3"/>
    </row>
    <row r="347" spans="5:11" x14ac:dyDescent="0.2">
      <c r="E347" s="3"/>
      <c r="G347" s="3"/>
      <c r="H347" s="3"/>
      <c r="I347" s="3"/>
      <c r="J347" s="3"/>
      <c r="K347" s="3"/>
    </row>
    <row r="348" spans="5:11" x14ac:dyDescent="0.2">
      <c r="E348" s="3"/>
      <c r="G348" s="3"/>
      <c r="H348" s="3"/>
      <c r="I348" s="3"/>
      <c r="J348" s="3"/>
      <c r="K348" s="3"/>
    </row>
    <row r="349" spans="5:11" x14ac:dyDescent="0.2">
      <c r="E349" s="3"/>
      <c r="G349" s="3"/>
      <c r="H349" s="3"/>
      <c r="I349" s="3"/>
      <c r="J349" s="3"/>
      <c r="K349" s="3"/>
    </row>
    <row r="350" spans="5:11" x14ac:dyDescent="0.2">
      <c r="E350" s="3"/>
      <c r="G350" s="3"/>
      <c r="H350" s="3"/>
      <c r="I350" s="3"/>
      <c r="J350" s="3"/>
      <c r="K350" s="3"/>
    </row>
    <row r="351" spans="5:11" x14ac:dyDescent="0.2">
      <c r="E351" s="3"/>
      <c r="G351" s="3"/>
      <c r="H351" s="3"/>
      <c r="I351" s="3"/>
      <c r="J351" s="3"/>
      <c r="K351" s="3"/>
    </row>
    <row r="352" spans="5:11" x14ac:dyDescent="0.2">
      <c r="E352" s="3"/>
      <c r="G352" s="3"/>
      <c r="H352" s="3"/>
      <c r="I352" s="3"/>
      <c r="J352" s="3"/>
      <c r="K352" s="3"/>
    </row>
    <row r="353" spans="5:11" x14ac:dyDescent="0.2">
      <c r="E353" s="3"/>
      <c r="G353" s="3"/>
      <c r="H353" s="3"/>
      <c r="I353" s="3"/>
      <c r="J353" s="3"/>
      <c r="K353" s="3"/>
    </row>
    <row r="354" spans="5:11" x14ac:dyDescent="0.2">
      <c r="E354" s="3"/>
      <c r="G354" s="3"/>
      <c r="H354" s="3"/>
      <c r="I354" s="3"/>
      <c r="J354" s="3"/>
      <c r="K354" s="3"/>
    </row>
    <row r="355" spans="5:11" x14ac:dyDescent="0.2">
      <c r="E355" s="3"/>
      <c r="G355" s="3"/>
      <c r="H355" s="3"/>
      <c r="I355" s="3"/>
      <c r="J355" s="3"/>
      <c r="K355" s="3"/>
    </row>
    <row r="356" spans="5:11" x14ac:dyDescent="0.2">
      <c r="E356" s="3"/>
      <c r="G356" s="3"/>
      <c r="H356" s="3"/>
      <c r="I356" s="3"/>
      <c r="J356" s="3"/>
      <c r="K356" s="3"/>
    </row>
    <row r="357" spans="5:11" x14ac:dyDescent="0.2">
      <c r="E357" s="3"/>
      <c r="G357" s="3"/>
      <c r="H357" s="3"/>
      <c r="I357" s="3"/>
      <c r="J357" s="3"/>
      <c r="K357" s="3"/>
    </row>
    <row r="358" spans="5:11" x14ac:dyDescent="0.2">
      <c r="E358" s="3"/>
      <c r="G358" s="3"/>
      <c r="H358" s="3"/>
      <c r="I358" s="3"/>
      <c r="J358" s="3"/>
      <c r="K358" s="3"/>
    </row>
    <row r="359" spans="5:11" x14ac:dyDescent="0.2">
      <c r="E359" s="3"/>
      <c r="G359" s="3"/>
      <c r="H359" s="3"/>
      <c r="I359" s="3"/>
      <c r="J359" s="3"/>
      <c r="K359" s="3"/>
    </row>
    <row r="360" spans="5:11" x14ac:dyDescent="0.2">
      <c r="E360" s="3"/>
      <c r="G360" s="3"/>
      <c r="H360" s="3"/>
      <c r="I360" s="3"/>
      <c r="J360" s="3"/>
      <c r="K360" s="3"/>
    </row>
    <row r="361" spans="5:11" x14ac:dyDescent="0.2">
      <c r="E361" s="3"/>
      <c r="G361" s="3"/>
      <c r="H361" s="3"/>
      <c r="I361" s="3"/>
      <c r="J361" s="3"/>
      <c r="K361" s="3"/>
    </row>
    <row r="362" spans="5:11" x14ac:dyDescent="0.2">
      <c r="E362" s="3"/>
      <c r="G362" s="3"/>
      <c r="H362" s="3"/>
      <c r="I362" s="3"/>
      <c r="J362" s="3"/>
      <c r="K362" s="3"/>
    </row>
    <row r="363" spans="5:11" x14ac:dyDescent="0.2">
      <c r="E363" s="3"/>
      <c r="G363" s="3"/>
      <c r="H363" s="3"/>
      <c r="I363" s="3"/>
      <c r="J363" s="3"/>
      <c r="K363" s="3"/>
    </row>
  </sheetData>
  <mergeCells count="17">
    <mergeCell ref="K5:K8"/>
    <mergeCell ref="J35:K35"/>
    <mergeCell ref="A34:I34"/>
    <mergeCell ref="A9:C9"/>
    <mergeCell ref="A35:I35"/>
    <mergeCell ref="K1:K2"/>
    <mergeCell ref="K3:K4"/>
    <mergeCell ref="A5:C8"/>
    <mergeCell ref="D5:D8"/>
    <mergeCell ref="E5:E8"/>
    <mergeCell ref="F5:F8"/>
    <mergeCell ref="G5:G8"/>
    <mergeCell ref="H5:H8"/>
    <mergeCell ref="I5:I8"/>
    <mergeCell ref="A1:C4"/>
    <mergeCell ref="D1:I4"/>
    <mergeCell ref="J5:J8"/>
  </mergeCells>
  <pageMargins left="0.7" right="0.7" top="0.75" bottom="0.75" header="0.3" footer="0.3"/>
  <pageSetup scale="8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view="pageBreakPreview" zoomScale="90" zoomScaleNormal="100" zoomScaleSheetLayoutView="90" workbookViewId="0">
      <selection activeCell="J57" sqref="J57"/>
    </sheetView>
  </sheetViews>
  <sheetFormatPr defaultRowHeight="12.75" x14ac:dyDescent="0.2"/>
  <cols>
    <col min="1" max="1" width="9.85546875" customWidth="1"/>
    <col min="3" max="3" width="9.7109375" customWidth="1"/>
    <col min="4" max="4" width="5" customWidth="1"/>
    <col min="5" max="5" width="9.42578125" customWidth="1"/>
    <col min="6" max="6" width="8.42578125" customWidth="1"/>
    <col min="7" max="7" width="8" customWidth="1"/>
    <col min="8" max="8" width="8.85546875" customWidth="1"/>
    <col min="9" max="9" width="8.28515625" customWidth="1"/>
    <col min="11" max="11" width="9.140625" customWidth="1"/>
    <col min="12" max="12" width="18.85546875" customWidth="1"/>
  </cols>
  <sheetData>
    <row r="1" spans="1:11" x14ac:dyDescent="0.2">
      <c r="A1" s="193" t="str">
        <f>CALC02!A1</f>
        <v>TUS - NP SUP</v>
      </c>
      <c r="B1" s="194"/>
      <c r="C1" s="195"/>
      <c r="D1" s="202" t="s">
        <v>47</v>
      </c>
      <c r="E1" s="203"/>
      <c r="F1" s="203"/>
      <c r="G1" s="203"/>
      <c r="H1" s="203"/>
      <c r="I1" s="204"/>
      <c r="J1" s="71" t="s">
        <v>33</v>
      </c>
      <c r="K1" s="245">
        <v>7</v>
      </c>
    </row>
    <row r="2" spans="1:11" ht="13.5" thickBot="1" x14ac:dyDescent="0.25">
      <c r="A2" s="196"/>
      <c r="B2" s="197"/>
      <c r="C2" s="198"/>
      <c r="D2" s="205"/>
      <c r="E2" s="206"/>
      <c r="F2" s="206"/>
      <c r="G2" s="206"/>
      <c r="H2" s="206"/>
      <c r="I2" s="207"/>
      <c r="J2" s="72" t="str">
        <f>CALC02!J2</f>
        <v>GNG</v>
      </c>
      <c r="K2" s="246"/>
    </row>
    <row r="3" spans="1:11" x14ac:dyDescent="0.2">
      <c r="A3" s="196"/>
      <c r="B3" s="197"/>
      <c r="C3" s="198"/>
      <c r="D3" s="205"/>
      <c r="E3" s="206"/>
      <c r="F3" s="206"/>
      <c r="G3" s="206"/>
      <c r="H3" s="206"/>
      <c r="I3" s="207"/>
      <c r="J3" s="71" t="s">
        <v>37</v>
      </c>
      <c r="K3" s="245">
        <f>CALC02!K3</f>
        <v>9</v>
      </c>
    </row>
    <row r="4" spans="1:11" ht="26.25" thickBot="1" x14ac:dyDescent="0.25">
      <c r="A4" s="199"/>
      <c r="B4" s="200"/>
      <c r="C4" s="201"/>
      <c r="D4" s="208"/>
      <c r="E4" s="209"/>
      <c r="F4" s="209"/>
      <c r="G4" s="209"/>
      <c r="H4" s="209"/>
      <c r="I4" s="210"/>
      <c r="J4" s="72" t="str">
        <f>CALC02!J4</f>
        <v>JJP/NWP</v>
      </c>
      <c r="K4" s="246"/>
    </row>
    <row r="5" spans="1:11" ht="12.75" customHeight="1" x14ac:dyDescent="0.2">
      <c r="A5" s="215" t="s">
        <v>4</v>
      </c>
      <c r="B5" s="216"/>
      <c r="C5" s="217"/>
      <c r="D5" s="224" t="s">
        <v>10</v>
      </c>
      <c r="E5" s="227" t="s">
        <v>0</v>
      </c>
      <c r="F5" s="227" t="s">
        <v>5</v>
      </c>
      <c r="G5" s="227" t="s">
        <v>45</v>
      </c>
      <c r="H5" s="227" t="s">
        <v>46</v>
      </c>
      <c r="I5" s="227" t="s">
        <v>8</v>
      </c>
      <c r="J5" s="232" t="s">
        <v>51</v>
      </c>
      <c r="K5" s="242" t="s">
        <v>117</v>
      </c>
    </row>
    <row r="6" spans="1:11" x14ac:dyDescent="0.2">
      <c r="A6" s="218"/>
      <c r="B6" s="219"/>
      <c r="C6" s="220"/>
      <c r="D6" s="225"/>
      <c r="E6" s="228"/>
      <c r="F6" s="228"/>
      <c r="G6" s="228"/>
      <c r="H6" s="228"/>
      <c r="I6" s="230"/>
      <c r="J6" s="233"/>
      <c r="K6" s="235"/>
    </row>
    <row r="7" spans="1:11" x14ac:dyDescent="0.2">
      <c r="A7" s="218"/>
      <c r="B7" s="219"/>
      <c r="C7" s="220"/>
      <c r="D7" s="225"/>
      <c r="E7" s="228"/>
      <c r="F7" s="228"/>
      <c r="G7" s="228"/>
      <c r="H7" s="228"/>
      <c r="I7" s="230"/>
      <c r="J7" s="233"/>
      <c r="K7" s="235"/>
    </row>
    <row r="8" spans="1:11" ht="83.25" customHeight="1" x14ac:dyDescent="0.2">
      <c r="A8" s="218"/>
      <c r="B8" s="219"/>
      <c r="C8" s="220"/>
      <c r="D8" s="226"/>
      <c r="E8" s="229"/>
      <c r="F8" s="229"/>
      <c r="G8" s="229"/>
      <c r="H8" s="229"/>
      <c r="I8" s="231"/>
      <c r="J8" s="234"/>
      <c r="K8" s="236"/>
    </row>
    <row r="9" spans="1:11" ht="13.5" thickBot="1" x14ac:dyDescent="0.25">
      <c r="A9" s="252" t="s">
        <v>40</v>
      </c>
      <c r="B9" s="228"/>
      <c r="C9" s="228"/>
      <c r="D9" s="132"/>
      <c r="E9" s="133"/>
      <c r="F9" s="17" t="s">
        <v>1</v>
      </c>
      <c r="G9" s="17" t="s">
        <v>1</v>
      </c>
      <c r="H9" s="17" t="s">
        <v>9</v>
      </c>
      <c r="I9" s="86" t="s">
        <v>9</v>
      </c>
      <c r="J9" s="50" t="s">
        <v>52</v>
      </c>
      <c r="K9" s="53" t="s">
        <v>7</v>
      </c>
    </row>
    <row r="10" spans="1:11" x14ac:dyDescent="0.2">
      <c r="A10" s="112"/>
      <c r="B10" s="96"/>
      <c r="C10" s="96"/>
      <c r="D10" s="113"/>
      <c r="E10" s="114"/>
      <c r="F10" s="115"/>
      <c r="G10" s="115"/>
      <c r="H10" s="115"/>
      <c r="I10" s="96"/>
      <c r="J10" s="115"/>
      <c r="K10" s="137"/>
    </row>
    <row r="11" spans="1:11" x14ac:dyDescent="0.2">
      <c r="A11" s="97" t="s">
        <v>49</v>
      </c>
      <c r="B11" s="59"/>
      <c r="C11" s="59"/>
      <c r="D11" s="109"/>
      <c r="E11" s="110"/>
      <c r="F11" s="111"/>
      <c r="G11" s="111"/>
      <c r="H11" s="111"/>
      <c r="I11" s="59"/>
      <c r="J11" s="111"/>
      <c r="K11" s="117"/>
    </row>
    <row r="12" spans="1:11" x14ac:dyDescent="0.2">
      <c r="A12" s="97" t="s">
        <v>50</v>
      </c>
      <c r="B12" s="59"/>
      <c r="C12" s="59"/>
      <c r="D12" s="109"/>
      <c r="E12" s="110"/>
      <c r="F12" s="111"/>
      <c r="G12" s="111"/>
      <c r="H12" s="111"/>
      <c r="I12" s="59"/>
      <c r="J12" s="111"/>
      <c r="K12" s="117"/>
    </row>
    <row r="13" spans="1:11" x14ac:dyDescent="0.2">
      <c r="A13" s="150"/>
      <c r="B13" s="59"/>
      <c r="C13" s="59"/>
      <c r="D13" s="109"/>
      <c r="E13" s="110"/>
      <c r="F13" s="111"/>
      <c r="G13" s="111"/>
      <c r="H13" s="111"/>
      <c r="I13" s="59"/>
      <c r="J13" s="111"/>
      <c r="K13" s="117"/>
    </row>
    <row r="14" spans="1:11" x14ac:dyDescent="0.2">
      <c r="A14" s="118" t="s">
        <v>85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8"/>
    </row>
    <row r="15" spans="1:11" x14ac:dyDescent="0.2">
      <c r="A15" s="8">
        <v>11900</v>
      </c>
      <c r="B15" s="9" t="s">
        <v>3</v>
      </c>
      <c r="C15" s="10">
        <v>12804.5</v>
      </c>
      <c r="D15" s="77"/>
      <c r="E15" s="11" t="s">
        <v>43</v>
      </c>
      <c r="F15" s="105">
        <f>C15-A15</f>
        <v>904.5</v>
      </c>
      <c r="G15" s="11">
        <v>1.5</v>
      </c>
      <c r="H15" s="11"/>
      <c r="I15" s="189">
        <v>2887.92</v>
      </c>
      <c r="J15" s="11">
        <v>964.75</v>
      </c>
      <c r="K15" s="20">
        <f>I15/9</f>
        <v>320.88</v>
      </c>
    </row>
    <row r="16" spans="1:11" x14ac:dyDescent="0.2">
      <c r="A16" s="84"/>
      <c r="B16" s="9"/>
      <c r="C16" s="75"/>
      <c r="D16" s="75"/>
      <c r="E16" s="11"/>
      <c r="F16" s="105"/>
      <c r="G16" s="11"/>
      <c r="H16" s="12"/>
      <c r="I16" s="12"/>
      <c r="J16" s="12"/>
      <c r="K16" s="20"/>
    </row>
    <row r="17" spans="1:12" x14ac:dyDescent="0.2">
      <c r="A17" s="8">
        <v>12826.23</v>
      </c>
      <c r="B17" s="9" t="s">
        <v>3</v>
      </c>
      <c r="C17" s="10">
        <v>13054.22</v>
      </c>
      <c r="D17" s="77"/>
      <c r="E17" s="11" t="s">
        <v>43</v>
      </c>
      <c r="F17" s="105">
        <f t="shared" ref="F17:F49" si="0">C17-A17</f>
        <v>227.98999999999978</v>
      </c>
      <c r="G17" s="11">
        <v>1.5</v>
      </c>
      <c r="H17" s="75"/>
      <c r="I17" s="85">
        <v>378.15</v>
      </c>
      <c r="J17" s="12">
        <v>253.5</v>
      </c>
      <c r="K17" s="20">
        <f t="shared" ref="K17:K54" si="1">I17/9</f>
        <v>42.016666666666666</v>
      </c>
    </row>
    <row r="18" spans="1:12" x14ac:dyDescent="0.2">
      <c r="A18" s="8"/>
      <c r="B18" s="9"/>
      <c r="C18" s="10"/>
      <c r="D18" s="77"/>
      <c r="E18" s="11"/>
      <c r="F18" s="105"/>
      <c r="G18" s="11"/>
      <c r="H18" s="12"/>
      <c r="I18" s="12"/>
      <c r="J18" s="12"/>
      <c r="K18" s="20"/>
    </row>
    <row r="19" spans="1:12" x14ac:dyDescent="0.2">
      <c r="A19" s="8">
        <v>13072.07</v>
      </c>
      <c r="B19" s="9" t="s">
        <v>3</v>
      </c>
      <c r="C19" s="10">
        <v>13407.02</v>
      </c>
      <c r="D19" s="77"/>
      <c r="E19" s="11" t="s">
        <v>43</v>
      </c>
      <c r="F19" s="105">
        <f t="shared" si="0"/>
        <v>334.95000000000073</v>
      </c>
      <c r="G19" s="11">
        <v>1.5</v>
      </c>
      <c r="H19" s="12"/>
      <c r="I19" s="12">
        <v>288.95999999999998</v>
      </c>
      <c r="J19" s="12">
        <v>350.85</v>
      </c>
      <c r="K19" s="20">
        <f t="shared" si="1"/>
        <v>32.106666666666662</v>
      </c>
      <c r="L19" s="79"/>
    </row>
    <row r="20" spans="1:12" x14ac:dyDescent="0.2">
      <c r="A20" s="8"/>
      <c r="B20" s="9"/>
      <c r="C20" s="10"/>
      <c r="D20" s="77"/>
      <c r="E20" s="11"/>
      <c r="F20" s="105"/>
      <c r="G20" s="11"/>
      <c r="H20" s="12"/>
      <c r="I20" s="12"/>
      <c r="J20" s="12"/>
      <c r="K20" s="20"/>
      <c r="L20" s="79"/>
    </row>
    <row r="21" spans="1:12" x14ac:dyDescent="0.2">
      <c r="A21" s="8">
        <v>13421.81</v>
      </c>
      <c r="B21" s="9" t="s">
        <v>3</v>
      </c>
      <c r="C21" s="10">
        <v>13979.68</v>
      </c>
      <c r="D21" s="77"/>
      <c r="E21" s="11" t="s">
        <v>43</v>
      </c>
      <c r="F21" s="105">
        <f t="shared" si="0"/>
        <v>557.8700000000008</v>
      </c>
      <c r="G21" s="11">
        <v>1.5</v>
      </c>
      <c r="H21" s="12"/>
      <c r="I21" s="12">
        <v>1024.92</v>
      </c>
      <c r="J21" s="12">
        <v>576.5</v>
      </c>
      <c r="K21" s="20">
        <f t="shared" si="1"/>
        <v>113.88000000000001</v>
      </c>
      <c r="L21" s="79"/>
    </row>
    <row r="22" spans="1:12" x14ac:dyDescent="0.2">
      <c r="A22" s="34"/>
      <c r="B22" s="90"/>
      <c r="C22" s="90"/>
      <c r="D22" s="91"/>
      <c r="E22" s="90"/>
      <c r="F22" s="105"/>
      <c r="G22" s="11"/>
      <c r="H22" s="12"/>
      <c r="I22" s="12"/>
      <c r="J22" s="12"/>
      <c r="K22" s="20"/>
      <c r="L22" s="79"/>
    </row>
    <row r="23" spans="1:12" x14ac:dyDescent="0.2">
      <c r="A23" s="8">
        <v>14007.24</v>
      </c>
      <c r="B23" s="9" t="s">
        <v>3</v>
      </c>
      <c r="C23" s="10">
        <v>14775.05</v>
      </c>
      <c r="D23" s="77"/>
      <c r="E23" s="11" t="s">
        <v>43</v>
      </c>
      <c r="F23" s="105">
        <f t="shared" si="0"/>
        <v>767.80999999999949</v>
      </c>
      <c r="G23" s="11">
        <v>1.5</v>
      </c>
      <c r="H23" s="12"/>
      <c r="I23" s="12">
        <v>1993.44</v>
      </c>
      <c r="J23" s="12">
        <v>786.76</v>
      </c>
      <c r="K23" s="20">
        <f t="shared" si="1"/>
        <v>221.49333333333334</v>
      </c>
      <c r="L23" s="79"/>
    </row>
    <row r="24" spans="1:12" x14ac:dyDescent="0.2">
      <c r="A24" s="84"/>
      <c r="B24" s="9"/>
      <c r="C24" s="75"/>
      <c r="D24" s="75"/>
      <c r="E24" s="11"/>
      <c r="F24" s="105"/>
      <c r="G24" s="11"/>
      <c r="H24" s="12"/>
      <c r="I24" s="12"/>
      <c r="J24" s="12"/>
      <c r="K24" s="20"/>
      <c r="L24" s="79"/>
    </row>
    <row r="25" spans="1:12" x14ac:dyDescent="0.2">
      <c r="A25" s="8">
        <v>14794.87</v>
      </c>
      <c r="B25" s="9" t="s">
        <v>3</v>
      </c>
      <c r="C25" s="10">
        <v>14973.24</v>
      </c>
      <c r="D25" s="77"/>
      <c r="E25" s="11" t="s">
        <v>43</v>
      </c>
      <c r="F25" s="105">
        <f t="shared" si="0"/>
        <v>178.36999999999898</v>
      </c>
      <c r="G25" s="11">
        <v>1.5</v>
      </c>
      <c r="H25" s="12"/>
      <c r="I25" s="12">
        <v>388.55</v>
      </c>
      <c r="J25" s="12">
        <v>203.68</v>
      </c>
      <c r="K25" s="20">
        <f t="shared" si="1"/>
        <v>43.172222222222224</v>
      </c>
      <c r="L25" s="79"/>
    </row>
    <row r="26" spans="1:12" x14ac:dyDescent="0.2">
      <c r="A26" s="8"/>
      <c r="B26" s="9"/>
      <c r="C26" s="10"/>
      <c r="D26" s="77"/>
      <c r="E26" s="11"/>
      <c r="F26" s="105"/>
      <c r="G26" s="11"/>
      <c r="H26" s="12"/>
      <c r="I26" s="12"/>
      <c r="J26" s="12"/>
      <c r="K26" s="20"/>
      <c r="L26" s="79"/>
    </row>
    <row r="27" spans="1:12" x14ac:dyDescent="0.2">
      <c r="A27" s="8">
        <v>15003.95</v>
      </c>
      <c r="B27" s="9" t="s">
        <v>3</v>
      </c>
      <c r="C27" s="10">
        <v>15180.84</v>
      </c>
      <c r="D27" s="77"/>
      <c r="E27" s="11" t="s">
        <v>43</v>
      </c>
      <c r="F27" s="105">
        <f t="shared" si="0"/>
        <v>176.88999999999942</v>
      </c>
      <c r="G27" s="11">
        <v>1.5</v>
      </c>
      <c r="H27" s="12"/>
      <c r="I27" s="12">
        <v>147.47999999999999</v>
      </c>
      <c r="J27" s="12">
        <v>193.15</v>
      </c>
      <c r="K27" s="20">
        <f t="shared" si="1"/>
        <v>16.386666666666667</v>
      </c>
      <c r="L27" s="79"/>
    </row>
    <row r="28" spans="1:12" x14ac:dyDescent="0.2">
      <c r="A28" s="8"/>
      <c r="B28" s="9"/>
      <c r="C28" s="10"/>
      <c r="D28" s="77"/>
      <c r="E28" s="11"/>
      <c r="F28" s="105"/>
      <c r="G28" s="11"/>
      <c r="H28" s="12"/>
      <c r="I28" s="12"/>
      <c r="J28" s="12"/>
      <c r="K28" s="20"/>
      <c r="L28" s="79"/>
    </row>
    <row r="29" spans="1:12" x14ac:dyDescent="0.2">
      <c r="A29" s="8">
        <v>15197.23</v>
      </c>
      <c r="B29" s="9" t="s">
        <v>3</v>
      </c>
      <c r="C29" s="10">
        <v>15384.18</v>
      </c>
      <c r="D29" s="77"/>
      <c r="E29" s="11" t="s">
        <v>43</v>
      </c>
      <c r="F29" s="105">
        <f t="shared" si="0"/>
        <v>186.95000000000073</v>
      </c>
      <c r="G29" s="11">
        <v>1.5</v>
      </c>
      <c r="H29" s="12"/>
      <c r="I29" s="12">
        <v>270.64999999999998</v>
      </c>
      <c r="J29" s="12">
        <v>201.74</v>
      </c>
      <c r="K29" s="20">
        <f t="shared" si="1"/>
        <v>30.072222222222219</v>
      </c>
      <c r="L29" s="79"/>
    </row>
    <row r="30" spans="1:12" x14ac:dyDescent="0.2">
      <c r="A30" s="8"/>
      <c r="B30" s="9"/>
      <c r="C30" s="10"/>
      <c r="D30" s="77"/>
      <c r="E30" s="11"/>
      <c r="F30" s="105"/>
      <c r="G30" s="11"/>
      <c r="H30" s="12"/>
      <c r="I30" s="12"/>
      <c r="J30" s="12"/>
      <c r="K30" s="20"/>
      <c r="L30" s="79"/>
    </row>
    <row r="31" spans="1:12" x14ac:dyDescent="0.2">
      <c r="A31" s="8">
        <v>15412.07</v>
      </c>
      <c r="B31" s="9" t="s">
        <v>3</v>
      </c>
      <c r="C31" s="10">
        <v>15774.74</v>
      </c>
      <c r="D31" s="77"/>
      <c r="E31" s="11" t="s">
        <v>43</v>
      </c>
      <c r="F31" s="105">
        <f t="shared" si="0"/>
        <v>362.67000000000007</v>
      </c>
      <c r="G31" s="11">
        <v>1.5</v>
      </c>
      <c r="H31" s="12"/>
      <c r="I31" s="12">
        <v>793.36</v>
      </c>
      <c r="J31" s="12">
        <v>386.23</v>
      </c>
      <c r="K31" s="20">
        <f t="shared" si="1"/>
        <v>88.151111111111106</v>
      </c>
      <c r="L31" s="79"/>
    </row>
    <row r="32" spans="1:12" x14ac:dyDescent="0.2">
      <c r="A32" s="8"/>
      <c r="B32" s="9"/>
      <c r="C32" s="10"/>
      <c r="D32" s="77"/>
      <c r="E32" s="11"/>
      <c r="F32" s="105"/>
      <c r="G32" s="11"/>
      <c r="H32" s="12"/>
      <c r="I32" s="12"/>
      <c r="J32" s="12"/>
      <c r="K32" s="20"/>
      <c r="L32" s="79"/>
    </row>
    <row r="33" spans="1:11" x14ac:dyDescent="0.2">
      <c r="A33" s="8">
        <v>15800.25</v>
      </c>
      <c r="B33" s="9" t="s">
        <v>3</v>
      </c>
      <c r="C33" s="10">
        <v>16119.98</v>
      </c>
      <c r="D33" s="77"/>
      <c r="E33" s="11" t="s">
        <v>43</v>
      </c>
      <c r="F33" s="105">
        <f t="shared" si="0"/>
        <v>319.72999999999956</v>
      </c>
      <c r="G33" s="11">
        <v>1.5</v>
      </c>
      <c r="H33" s="12"/>
      <c r="I33" s="12">
        <v>1048.71</v>
      </c>
      <c r="J33" s="12">
        <v>354.8</v>
      </c>
      <c r="K33" s="20">
        <f t="shared" si="1"/>
        <v>116.52333333333334</v>
      </c>
    </row>
    <row r="34" spans="1:11" x14ac:dyDescent="0.2">
      <c r="A34" s="8"/>
      <c r="B34" s="9"/>
      <c r="C34" s="10"/>
      <c r="D34" s="77"/>
      <c r="E34" s="11"/>
      <c r="F34" s="105"/>
      <c r="G34" s="11"/>
      <c r="H34" s="12"/>
      <c r="I34" s="12"/>
      <c r="J34" s="12"/>
      <c r="K34" s="20"/>
    </row>
    <row r="35" spans="1:11" x14ac:dyDescent="0.2">
      <c r="A35" s="8">
        <v>11974.52</v>
      </c>
      <c r="B35" s="9" t="s">
        <v>3</v>
      </c>
      <c r="C35" s="10">
        <v>12231.78</v>
      </c>
      <c r="D35" s="77"/>
      <c r="E35" s="11" t="s">
        <v>42</v>
      </c>
      <c r="F35" s="105">
        <f t="shared" si="0"/>
        <v>257.26000000000022</v>
      </c>
      <c r="G35" s="11">
        <v>1.5</v>
      </c>
      <c r="H35" s="12"/>
      <c r="I35" s="12">
        <v>697.85</v>
      </c>
      <c r="J35" s="12">
        <v>278.55</v>
      </c>
      <c r="K35" s="20">
        <f t="shared" si="1"/>
        <v>77.538888888888891</v>
      </c>
    </row>
    <row r="36" spans="1:11" x14ac:dyDescent="0.2">
      <c r="A36" s="8"/>
      <c r="B36" s="9"/>
      <c r="C36" s="10"/>
      <c r="D36" s="77"/>
      <c r="E36" s="11"/>
      <c r="F36" s="105"/>
      <c r="G36" s="11"/>
      <c r="H36" s="12"/>
      <c r="I36" s="12"/>
      <c r="J36" s="12"/>
      <c r="K36" s="20"/>
    </row>
    <row r="37" spans="1:11" x14ac:dyDescent="0.2">
      <c r="A37" s="8">
        <v>12253.5</v>
      </c>
      <c r="B37" s="9" t="s">
        <v>3</v>
      </c>
      <c r="C37" s="10">
        <v>12956.05</v>
      </c>
      <c r="D37" s="77"/>
      <c r="E37" s="11" t="s">
        <v>42</v>
      </c>
      <c r="F37" s="105">
        <f t="shared" si="0"/>
        <v>702.54999999999927</v>
      </c>
      <c r="G37" s="11">
        <v>1.5</v>
      </c>
      <c r="H37" s="12"/>
      <c r="I37" s="12">
        <v>1705.04</v>
      </c>
      <c r="J37" s="12">
        <v>732.36</v>
      </c>
      <c r="K37" s="20">
        <f t="shared" si="1"/>
        <v>189.44888888888889</v>
      </c>
    </row>
    <row r="38" spans="1:11" x14ac:dyDescent="0.2">
      <c r="A38" s="34"/>
      <c r="B38" s="9"/>
      <c r="C38" s="10"/>
      <c r="D38" s="77"/>
      <c r="E38" s="11"/>
      <c r="F38" s="105"/>
      <c r="G38" s="11"/>
      <c r="H38" s="12"/>
      <c r="I38" s="12"/>
      <c r="J38" s="12"/>
      <c r="K38" s="20"/>
    </row>
    <row r="39" spans="1:11" x14ac:dyDescent="0.2">
      <c r="A39" s="8">
        <v>13058.61</v>
      </c>
      <c r="B39" s="9" t="s">
        <v>3</v>
      </c>
      <c r="C39" s="10">
        <v>13211.9</v>
      </c>
      <c r="D39" s="77"/>
      <c r="E39" s="11" t="s">
        <v>42</v>
      </c>
      <c r="F39" s="105">
        <f t="shared" si="0"/>
        <v>153.28999999999905</v>
      </c>
      <c r="G39" s="11">
        <v>1.5</v>
      </c>
      <c r="H39" s="12"/>
      <c r="I39" s="12">
        <v>416.07</v>
      </c>
      <c r="J39" s="12">
        <v>159.66</v>
      </c>
      <c r="K39" s="20">
        <f t="shared" si="1"/>
        <v>46.23</v>
      </c>
    </row>
    <row r="40" spans="1:11" x14ac:dyDescent="0.2">
      <c r="A40" s="8"/>
      <c r="B40" s="9"/>
      <c r="C40" s="10"/>
      <c r="D40" s="77"/>
      <c r="E40" s="11"/>
      <c r="F40" s="105"/>
      <c r="G40" s="11"/>
      <c r="H40" s="12"/>
      <c r="I40" s="12"/>
      <c r="J40" s="12"/>
      <c r="K40" s="20"/>
    </row>
    <row r="41" spans="1:11" x14ac:dyDescent="0.2">
      <c r="A41" s="8">
        <v>13247.64</v>
      </c>
      <c r="B41" s="9" t="s">
        <v>3</v>
      </c>
      <c r="C41" s="10">
        <v>13595.18</v>
      </c>
      <c r="D41" s="77"/>
      <c r="E41" s="11" t="s">
        <v>42</v>
      </c>
      <c r="F41" s="105">
        <f t="shared" si="0"/>
        <v>347.54000000000087</v>
      </c>
      <c r="G41" s="11">
        <v>1.5</v>
      </c>
      <c r="H41" s="12"/>
      <c r="I41" s="12">
        <v>936.21</v>
      </c>
      <c r="J41" s="12">
        <v>356.22</v>
      </c>
      <c r="K41" s="20">
        <f t="shared" si="1"/>
        <v>104.02333333333334</v>
      </c>
    </row>
    <row r="42" spans="1:11" x14ac:dyDescent="0.2">
      <c r="A42" s="8"/>
      <c r="B42" s="9"/>
      <c r="C42" s="10"/>
      <c r="D42" s="77"/>
      <c r="E42" s="11"/>
      <c r="F42" s="105"/>
      <c r="G42" s="11"/>
      <c r="H42" s="12"/>
      <c r="I42" s="12"/>
      <c r="J42" s="12"/>
      <c r="K42" s="20"/>
    </row>
    <row r="43" spans="1:11" x14ac:dyDescent="0.2">
      <c r="A43" s="8">
        <v>13613.05</v>
      </c>
      <c r="B43" s="9" t="s">
        <v>3</v>
      </c>
      <c r="C43" s="10">
        <v>14269.5</v>
      </c>
      <c r="D43" s="77"/>
      <c r="E43" s="11" t="s">
        <v>42</v>
      </c>
      <c r="F43" s="105">
        <f t="shared" si="0"/>
        <v>656.45000000000073</v>
      </c>
      <c r="G43" s="11">
        <v>1.5</v>
      </c>
      <c r="H43" s="12"/>
      <c r="I43" s="12">
        <v>2031.58</v>
      </c>
      <c r="J43" s="12">
        <v>680.64</v>
      </c>
      <c r="K43" s="20">
        <f>I43/9</f>
        <v>225.73111111111109</v>
      </c>
    </row>
    <row r="44" spans="1:11" x14ac:dyDescent="0.2">
      <c r="A44" s="8"/>
      <c r="B44" s="9"/>
      <c r="C44" s="10"/>
      <c r="D44" s="77"/>
      <c r="E44" s="11"/>
      <c r="F44" s="105"/>
      <c r="G44" s="11"/>
      <c r="H44" s="12"/>
      <c r="I44" s="12"/>
      <c r="J44" s="12"/>
      <c r="K44" s="20"/>
    </row>
    <row r="45" spans="1:11" x14ac:dyDescent="0.2">
      <c r="A45" s="8">
        <v>14290.5</v>
      </c>
      <c r="B45" s="9" t="s">
        <v>3</v>
      </c>
      <c r="C45" s="10">
        <v>14544.54</v>
      </c>
      <c r="D45" s="77"/>
      <c r="E45" s="11" t="s">
        <v>42</v>
      </c>
      <c r="F45" s="105">
        <f t="shared" si="0"/>
        <v>254.04000000000087</v>
      </c>
      <c r="G45" s="11">
        <v>1.5</v>
      </c>
      <c r="H45" s="12"/>
      <c r="I45" s="12">
        <v>735.35</v>
      </c>
      <c r="J45" s="12">
        <v>281.16000000000003</v>
      </c>
      <c r="K45" s="20">
        <f t="shared" si="1"/>
        <v>81.705555555555563</v>
      </c>
    </row>
    <row r="46" spans="1:11" x14ac:dyDescent="0.2">
      <c r="A46" s="8"/>
      <c r="B46" s="9"/>
      <c r="C46" s="10"/>
      <c r="D46" s="77"/>
      <c r="E46" s="11"/>
      <c r="F46" s="105"/>
      <c r="G46" s="11"/>
      <c r="H46" s="12"/>
      <c r="I46" s="12"/>
      <c r="J46" s="12"/>
      <c r="K46" s="20"/>
    </row>
    <row r="47" spans="1:11" x14ac:dyDescent="0.2">
      <c r="A47" s="8">
        <v>14565.05</v>
      </c>
      <c r="B47" s="9" t="s">
        <v>3</v>
      </c>
      <c r="C47" s="10">
        <v>15357.72</v>
      </c>
      <c r="D47" s="77"/>
      <c r="E47" s="11" t="s">
        <v>42</v>
      </c>
      <c r="F47" s="105">
        <f t="shared" si="0"/>
        <v>792.67000000000007</v>
      </c>
      <c r="G47" s="11">
        <v>1.5</v>
      </c>
      <c r="H47" s="12"/>
      <c r="I47" s="12">
        <v>2702.01</v>
      </c>
      <c r="J47" s="12">
        <v>831.9</v>
      </c>
      <c r="K47" s="20">
        <f t="shared" si="1"/>
        <v>300.22333333333336</v>
      </c>
    </row>
    <row r="48" spans="1:11" x14ac:dyDescent="0.2">
      <c r="A48" s="8"/>
      <c r="B48" s="9"/>
      <c r="C48" s="10"/>
      <c r="D48" s="77"/>
      <c r="E48" s="11"/>
      <c r="F48" s="105"/>
      <c r="G48" s="11"/>
      <c r="H48" s="12"/>
      <c r="I48" s="12"/>
      <c r="J48" s="12"/>
      <c r="K48" s="20"/>
    </row>
    <row r="49" spans="1:11" x14ac:dyDescent="0.2">
      <c r="A49" s="8">
        <v>15379.39</v>
      </c>
      <c r="B49" s="9" t="s">
        <v>3</v>
      </c>
      <c r="C49" s="10">
        <v>15994.21</v>
      </c>
      <c r="D49" s="77"/>
      <c r="E49" s="11" t="s">
        <v>42</v>
      </c>
      <c r="F49" s="105">
        <f t="shared" si="0"/>
        <v>614.81999999999971</v>
      </c>
      <c r="G49" s="11">
        <v>1.5</v>
      </c>
      <c r="H49" s="12"/>
      <c r="I49" s="12">
        <v>2018.34</v>
      </c>
      <c r="J49" s="12">
        <v>649.36</v>
      </c>
      <c r="K49" s="20">
        <f t="shared" si="1"/>
        <v>224.26</v>
      </c>
    </row>
    <row r="50" spans="1:11" x14ac:dyDescent="0.2">
      <c r="A50" s="8"/>
      <c r="B50" s="9"/>
      <c r="C50" s="10"/>
      <c r="D50" s="77"/>
      <c r="E50" s="11"/>
      <c r="F50" s="12"/>
      <c r="G50" s="12"/>
      <c r="H50" s="12"/>
      <c r="I50" s="12"/>
      <c r="J50" s="12"/>
      <c r="K50" s="20"/>
    </row>
    <row r="51" spans="1:11" x14ac:dyDescent="0.2">
      <c r="A51" s="118" t="s">
        <v>97</v>
      </c>
      <c r="B51" s="9"/>
      <c r="C51" s="10"/>
      <c r="D51" s="77"/>
      <c r="E51" s="11"/>
      <c r="F51" s="12"/>
      <c r="G51" s="12"/>
      <c r="H51" s="12"/>
      <c r="I51" s="12"/>
      <c r="J51" s="12"/>
      <c r="K51" s="20"/>
    </row>
    <row r="52" spans="1:11" x14ac:dyDescent="0.2">
      <c r="A52" s="8">
        <v>21772.57</v>
      </c>
      <c r="B52" s="9" t="s">
        <v>3</v>
      </c>
      <c r="C52" s="10">
        <v>22892.89</v>
      </c>
      <c r="D52" s="77"/>
      <c r="E52" s="11" t="s">
        <v>43</v>
      </c>
      <c r="F52" s="105">
        <f t="shared" ref="F52:F54" si="2">C52-A52</f>
        <v>1120.3199999999997</v>
      </c>
      <c r="G52" s="12" t="s">
        <v>93</v>
      </c>
      <c r="H52" s="12"/>
      <c r="I52" s="12">
        <v>3035.78</v>
      </c>
      <c r="J52" s="12">
        <v>1126.73</v>
      </c>
      <c r="K52" s="20">
        <f t="shared" si="1"/>
        <v>337.30888888888893</v>
      </c>
    </row>
    <row r="53" spans="1:11" x14ac:dyDescent="0.2">
      <c r="A53" s="34"/>
      <c r="B53" s="90"/>
      <c r="C53" s="90"/>
      <c r="D53" s="77"/>
      <c r="E53" s="11"/>
      <c r="F53" s="105"/>
      <c r="G53" s="12"/>
      <c r="H53" s="12"/>
      <c r="I53" s="12"/>
      <c r="J53" s="12"/>
      <c r="K53" s="20"/>
    </row>
    <row r="54" spans="1:11" x14ac:dyDescent="0.2">
      <c r="A54" s="8">
        <v>21155.24</v>
      </c>
      <c r="B54" s="9" t="s">
        <v>3</v>
      </c>
      <c r="C54" s="10">
        <v>23019.69</v>
      </c>
      <c r="D54" s="136"/>
      <c r="E54" s="11" t="s">
        <v>42</v>
      </c>
      <c r="F54" s="105">
        <f t="shared" si="2"/>
        <v>1864.4499999999971</v>
      </c>
      <c r="G54" s="126" t="s">
        <v>93</v>
      </c>
      <c r="H54" s="48"/>
      <c r="I54" s="12">
        <v>6536.4</v>
      </c>
      <c r="J54" s="12">
        <v>1862.66</v>
      </c>
      <c r="K54" s="20">
        <f t="shared" si="1"/>
        <v>726.26666666666665</v>
      </c>
    </row>
    <row r="55" spans="1:11" x14ac:dyDescent="0.2">
      <c r="A55" s="44"/>
      <c r="B55" s="46"/>
      <c r="C55" s="47"/>
      <c r="D55" s="136"/>
      <c r="E55" s="111"/>
      <c r="F55" s="48"/>
      <c r="G55" s="48"/>
      <c r="H55" s="48"/>
      <c r="I55" s="48"/>
      <c r="J55" s="48"/>
      <c r="K55" s="152"/>
    </row>
    <row r="56" spans="1:11" ht="13.5" thickBot="1" x14ac:dyDescent="0.25">
      <c r="A56" s="153"/>
      <c r="B56" s="154"/>
      <c r="C56" s="155"/>
      <c r="D56" s="156"/>
      <c r="E56" s="157"/>
      <c r="F56" s="158"/>
      <c r="G56" s="158"/>
      <c r="H56" s="158"/>
      <c r="I56" s="158"/>
      <c r="J56" s="158"/>
      <c r="K56" s="151"/>
    </row>
    <row r="57" spans="1:11" ht="13.5" thickBot="1" x14ac:dyDescent="0.25">
      <c r="A57" s="253" t="s">
        <v>11</v>
      </c>
      <c r="B57" s="254"/>
      <c r="C57" s="254"/>
      <c r="D57" s="254"/>
      <c r="E57" s="254"/>
      <c r="F57" s="254"/>
      <c r="G57" s="254"/>
      <c r="H57" s="254"/>
      <c r="I57" s="255"/>
      <c r="J57" s="87">
        <f>SUM(J15:J56)</f>
        <v>11231.199999999999</v>
      </c>
      <c r="K57" s="88">
        <f>SUM(K15:K56)</f>
        <v>3337.4188888888884</v>
      </c>
    </row>
    <row r="58" spans="1:11" ht="13.5" thickBot="1" x14ac:dyDescent="0.25">
      <c r="A58" s="249" t="s">
        <v>12</v>
      </c>
      <c r="B58" s="250"/>
      <c r="C58" s="250"/>
      <c r="D58" s="250"/>
      <c r="E58" s="250"/>
      <c r="F58" s="250"/>
      <c r="G58" s="250"/>
      <c r="H58" s="250"/>
      <c r="I58" s="251"/>
      <c r="J58" s="14">
        <f>ROUND(J57, 0)</f>
        <v>11231</v>
      </c>
      <c r="K58" s="15">
        <f>ROUND(K57, 0)</f>
        <v>3337</v>
      </c>
    </row>
    <row r="61" spans="1:11" x14ac:dyDescent="0.2">
      <c r="I61" s="82"/>
      <c r="J61" s="83"/>
      <c r="K61" s="83"/>
    </row>
  </sheetData>
  <mergeCells count="16">
    <mergeCell ref="A58:I58"/>
    <mergeCell ref="A1:C4"/>
    <mergeCell ref="D1:I4"/>
    <mergeCell ref="K1:K2"/>
    <mergeCell ref="K3:K4"/>
    <mergeCell ref="A5:C8"/>
    <mergeCell ref="D5:D8"/>
    <mergeCell ref="E5:E8"/>
    <mergeCell ref="F5:F8"/>
    <mergeCell ref="G5:G8"/>
    <mergeCell ref="H5:H8"/>
    <mergeCell ref="I5:I8"/>
    <mergeCell ref="J5:J8"/>
    <mergeCell ref="K5:K8"/>
    <mergeCell ref="A9:C9"/>
    <mergeCell ref="A57:I57"/>
  </mergeCells>
  <pageMargins left="0.7" right="0.7" top="0.75" bottom="0.75" header="0.3" footer="0.3"/>
  <pageSetup scale="8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1E95C-3497-48C7-802B-32E3676F5027}">
  <sheetPr>
    <pageSetUpPr fitToPage="1"/>
  </sheetPr>
  <dimension ref="A1:K22"/>
  <sheetViews>
    <sheetView view="pageBreakPreview" zoomScale="60" zoomScaleNormal="100" workbookViewId="0">
      <selection activeCell="Q12" sqref="Q12"/>
    </sheetView>
  </sheetViews>
  <sheetFormatPr defaultRowHeight="12.75" x14ac:dyDescent="0.2"/>
  <cols>
    <col min="1" max="1" width="12" customWidth="1"/>
    <col min="3" max="3" width="10" bestFit="1" customWidth="1"/>
    <col min="8" max="8" width="10" bestFit="1" customWidth="1"/>
    <col min="10" max="10" width="14.140625" customWidth="1"/>
  </cols>
  <sheetData>
    <row r="1" spans="1:11" x14ac:dyDescent="0.2">
      <c r="A1" s="193" t="str">
        <f>CALC02!A1</f>
        <v>TUS - NP SUP</v>
      </c>
      <c r="B1" s="194"/>
      <c r="C1" s="195"/>
      <c r="D1" s="202" t="s">
        <v>47</v>
      </c>
      <c r="E1" s="203"/>
      <c r="F1" s="203"/>
      <c r="G1" s="203"/>
      <c r="H1" s="203"/>
      <c r="I1" s="204"/>
      <c r="J1" s="71" t="s">
        <v>33</v>
      </c>
      <c r="K1" s="245">
        <v>8</v>
      </c>
    </row>
    <row r="2" spans="1:11" ht="13.5" thickBot="1" x14ac:dyDescent="0.25">
      <c r="A2" s="196"/>
      <c r="B2" s="197"/>
      <c r="C2" s="198"/>
      <c r="D2" s="205"/>
      <c r="E2" s="206"/>
      <c r="F2" s="206"/>
      <c r="G2" s="206"/>
      <c r="H2" s="206"/>
      <c r="I2" s="207"/>
      <c r="J2" s="72" t="str">
        <f>CALC02!J2</f>
        <v>GNG</v>
      </c>
      <c r="K2" s="246"/>
    </row>
    <row r="3" spans="1:11" x14ac:dyDescent="0.2">
      <c r="A3" s="196"/>
      <c r="B3" s="197"/>
      <c r="C3" s="198"/>
      <c r="D3" s="205"/>
      <c r="E3" s="206"/>
      <c r="F3" s="206"/>
      <c r="G3" s="206"/>
      <c r="H3" s="206"/>
      <c r="I3" s="207"/>
      <c r="J3" s="71" t="s">
        <v>37</v>
      </c>
      <c r="K3" s="245">
        <v>9</v>
      </c>
    </row>
    <row r="4" spans="1:11" ht="13.5" thickBot="1" x14ac:dyDescent="0.25">
      <c r="A4" s="199"/>
      <c r="B4" s="200"/>
      <c r="C4" s="201"/>
      <c r="D4" s="208"/>
      <c r="E4" s="209"/>
      <c r="F4" s="209"/>
      <c r="G4" s="209"/>
      <c r="H4" s="209"/>
      <c r="I4" s="210"/>
      <c r="J4" s="72" t="str">
        <f>CALC02!J4</f>
        <v>JJP/NWP</v>
      </c>
      <c r="K4" s="246"/>
    </row>
    <row r="5" spans="1:11" x14ac:dyDescent="0.2">
      <c r="A5" s="215" t="s">
        <v>4</v>
      </c>
      <c r="B5" s="216"/>
      <c r="C5" s="217"/>
      <c r="D5" s="224" t="s">
        <v>10</v>
      </c>
      <c r="E5" s="227" t="s">
        <v>0</v>
      </c>
      <c r="F5" s="227" t="s">
        <v>5</v>
      </c>
      <c r="G5" s="227" t="s">
        <v>45</v>
      </c>
      <c r="H5" s="227" t="s">
        <v>46</v>
      </c>
      <c r="I5" s="227" t="s">
        <v>8</v>
      </c>
      <c r="J5" s="232" t="s">
        <v>100</v>
      </c>
      <c r="K5" s="242"/>
    </row>
    <row r="6" spans="1:11" x14ac:dyDescent="0.2">
      <c r="A6" s="218"/>
      <c r="B6" s="219"/>
      <c r="C6" s="220"/>
      <c r="D6" s="225"/>
      <c r="E6" s="228"/>
      <c r="F6" s="228"/>
      <c r="G6" s="228"/>
      <c r="H6" s="228"/>
      <c r="I6" s="230"/>
      <c r="J6" s="233"/>
      <c r="K6" s="235"/>
    </row>
    <row r="7" spans="1:11" x14ac:dyDescent="0.2">
      <c r="A7" s="218"/>
      <c r="B7" s="219"/>
      <c r="C7" s="220"/>
      <c r="D7" s="225"/>
      <c r="E7" s="228"/>
      <c r="F7" s="228"/>
      <c r="G7" s="228"/>
      <c r="H7" s="228"/>
      <c r="I7" s="230"/>
      <c r="J7" s="233"/>
      <c r="K7" s="235"/>
    </row>
    <row r="8" spans="1:11" ht="55.5" customHeight="1" x14ac:dyDescent="0.2">
      <c r="A8" s="218"/>
      <c r="B8" s="219"/>
      <c r="C8" s="220"/>
      <c r="D8" s="226"/>
      <c r="E8" s="229"/>
      <c r="F8" s="229"/>
      <c r="G8" s="229"/>
      <c r="H8" s="229"/>
      <c r="I8" s="231"/>
      <c r="J8" s="234"/>
      <c r="K8" s="236"/>
    </row>
    <row r="9" spans="1:11" ht="13.5" thickBot="1" x14ac:dyDescent="0.25">
      <c r="A9" s="252" t="s">
        <v>40</v>
      </c>
      <c r="B9" s="228"/>
      <c r="C9" s="228"/>
      <c r="D9" s="132"/>
      <c r="E9" s="133"/>
      <c r="F9" s="17" t="s">
        <v>1</v>
      </c>
      <c r="G9" s="17" t="s">
        <v>1</v>
      </c>
      <c r="H9" s="17" t="s">
        <v>9</v>
      </c>
      <c r="I9" s="86" t="s">
        <v>9</v>
      </c>
      <c r="J9" s="50" t="s">
        <v>101</v>
      </c>
      <c r="K9" s="53"/>
    </row>
    <row r="10" spans="1:11" x14ac:dyDescent="0.2">
      <c r="A10" s="112"/>
      <c r="B10" s="96"/>
      <c r="C10" s="96"/>
      <c r="D10" s="113"/>
      <c r="E10" s="114"/>
      <c r="F10" s="115"/>
      <c r="G10" s="115"/>
      <c r="H10" s="115"/>
      <c r="I10" s="96"/>
      <c r="J10" s="115"/>
      <c r="K10" s="137"/>
    </row>
    <row r="11" spans="1:11" x14ac:dyDescent="0.2">
      <c r="A11" s="97" t="s">
        <v>98</v>
      </c>
      <c r="B11" s="59"/>
      <c r="C11" s="59"/>
      <c r="D11" s="109"/>
      <c r="E11" s="110"/>
      <c r="F11" s="111"/>
      <c r="G11" s="111"/>
      <c r="H11" s="111"/>
      <c r="I11" s="59"/>
      <c r="J11" s="111"/>
      <c r="K11" s="117"/>
    </row>
    <row r="12" spans="1:11" x14ac:dyDescent="0.2">
      <c r="A12" s="97"/>
      <c r="B12" s="59"/>
      <c r="C12" s="59"/>
      <c r="D12" s="109"/>
      <c r="E12" s="110"/>
      <c r="F12" s="111"/>
      <c r="G12" s="111"/>
      <c r="H12" s="111"/>
      <c r="I12" s="59"/>
      <c r="J12" s="111"/>
      <c r="K12" s="117"/>
    </row>
    <row r="13" spans="1:11" x14ac:dyDescent="0.2">
      <c r="A13" s="118" t="s">
        <v>99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8"/>
    </row>
    <row r="14" spans="1:11" x14ac:dyDescent="0.2">
      <c r="A14" s="8">
        <v>21772.57</v>
      </c>
      <c r="B14" s="9" t="s">
        <v>3</v>
      </c>
      <c r="C14" s="10">
        <v>22892.89</v>
      </c>
      <c r="D14" s="77"/>
      <c r="E14" s="11" t="s">
        <v>43</v>
      </c>
      <c r="F14" s="105">
        <f t="shared" ref="F14:F16" si="0">C14-A14</f>
        <v>1120.3199999999997</v>
      </c>
      <c r="G14" s="11">
        <v>8.8330000000000002</v>
      </c>
      <c r="H14" s="11">
        <f>F14*G14</f>
        <v>9895.7865599999968</v>
      </c>
      <c r="I14" s="106"/>
      <c r="J14" s="12">
        <f>F14/5280</f>
        <v>0.21218181818181814</v>
      </c>
      <c r="K14" s="20"/>
    </row>
    <row r="15" spans="1:11" x14ac:dyDescent="0.2">
      <c r="A15" s="34"/>
      <c r="B15" s="90"/>
      <c r="C15" s="90"/>
      <c r="D15" s="77"/>
      <c r="E15" s="11"/>
      <c r="F15" s="105"/>
      <c r="G15" s="11"/>
      <c r="H15" s="12"/>
      <c r="I15" s="12"/>
      <c r="J15" s="12"/>
      <c r="K15" s="20"/>
    </row>
    <row r="16" spans="1:11" x14ac:dyDescent="0.2">
      <c r="A16" s="8">
        <v>21155.24</v>
      </c>
      <c r="B16" s="9" t="s">
        <v>3</v>
      </c>
      <c r="C16" s="10">
        <v>23019.69</v>
      </c>
      <c r="D16" s="136"/>
      <c r="E16" s="11" t="s">
        <v>42</v>
      </c>
      <c r="F16" s="105">
        <f t="shared" si="0"/>
        <v>1864.4499999999971</v>
      </c>
      <c r="G16" s="11">
        <v>8.8330000000000002</v>
      </c>
      <c r="H16" s="85">
        <f>F16*G16</f>
        <v>16468.686849999976</v>
      </c>
      <c r="I16" s="85"/>
      <c r="J16" s="12">
        <f t="shared" ref="J16" si="1">F16/5280</f>
        <v>0.35311553030302978</v>
      </c>
      <c r="K16" s="20"/>
    </row>
    <row r="17" spans="1:11" ht="13.5" thickBot="1" x14ac:dyDescent="0.25">
      <c r="A17" s="101"/>
      <c r="B17" s="102"/>
      <c r="C17" s="74"/>
      <c r="D17" s="103"/>
      <c r="E17" s="7"/>
      <c r="F17" s="139"/>
      <c r="G17" s="7"/>
      <c r="H17" s="119"/>
      <c r="I17" s="119"/>
      <c r="J17" s="119"/>
      <c r="K17" s="120"/>
    </row>
    <row r="18" spans="1:11" ht="13.5" thickBot="1" x14ac:dyDescent="0.25">
      <c r="A18" s="249" t="s">
        <v>11</v>
      </c>
      <c r="B18" s="250"/>
      <c r="C18" s="250"/>
      <c r="D18" s="250"/>
      <c r="E18" s="250"/>
      <c r="F18" s="250"/>
      <c r="G18" s="250"/>
      <c r="H18" s="250"/>
      <c r="I18" s="251"/>
      <c r="J18" s="13">
        <f>SUM(J14:J16)</f>
        <v>0.56529734848484792</v>
      </c>
      <c r="K18" s="21"/>
    </row>
    <row r="19" spans="1:11" ht="13.5" thickBot="1" x14ac:dyDescent="0.25">
      <c r="A19" s="249" t="s">
        <v>12</v>
      </c>
      <c r="B19" s="250"/>
      <c r="C19" s="250"/>
      <c r="D19" s="250"/>
      <c r="E19" s="250"/>
      <c r="F19" s="250"/>
      <c r="G19" s="250"/>
      <c r="H19" s="250"/>
      <c r="I19" s="251"/>
      <c r="J19" s="14">
        <v>0.56999999999999995</v>
      </c>
      <c r="K19" s="15"/>
    </row>
    <row r="20" spans="1:11" x14ac:dyDescent="0.2">
      <c r="A20" s="127"/>
      <c r="B20" s="128"/>
      <c r="C20" s="127"/>
      <c r="D20" s="129"/>
      <c r="E20" s="130"/>
      <c r="F20" s="131"/>
      <c r="G20" s="130"/>
      <c r="H20" s="76"/>
      <c r="I20" s="76"/>
      <c r="J20" s="76"/>
      <c r="K20" s="76"/>
    </row>
    <row r="21" spans="1:11" x14ac:dyDescent="0.2">
      <c r="A21" s="2"/>
      <c r="B21" s="2"/>
      <c r="C21" s="2"/>
      <c r="D21" s="4"/>
      <c r="E21" s="2"/>
      <c r="F21" s="131"/>
      <c r="G21" s="130"/>
      <c r="H21" s="76"/>
      <c r="I21" s="76"/>
      <c r="J21" s="76"/>
      <c r="K21" s="76"/>
    </row>
    <row r="22" spans="1:11" x14ac:dyDescent="0.2">
      <c r="A22" s="127"/>
      <c r="B22" s="128"/>
      <c r="C22" s="127"/>
      <c r="D22" s="129"/>
      <c r="E22" s="130"/>
      <c r="F22" s="131"/>
      <c r="G22" s="130"/>
      <c r="H22" s="76"/>
      <c r="I22" s="76"/>
      <c r="J22" s="76"/>
      <c r="K22" s="76"/>
    </row>
  </sheetData>
  <mergeCells count="16">
    <mergeCell ref="A19:I19"/>
    <mergeCell ref="A1:C4"/>
    <mergeCell ref="D1:I4"/>
    <mergeCell ref="K1:K2"/>
    <mergeCell ref="K3:K4"/>
    <mergeCell ref="A5:C8"/>
    <mergeCell ref="D5:D8"/>
    <mergeCell ref="E5:E8"/>
    <mergeCell ref="F5:F8"/>
    <mergeCell ref="G5:G8"/>
    <mergeCell ref="H5:H8"/>
    <mergeCell ref="I5:I8"/>
    <mergeCell ref="J5:J8"/>
    <mergeCell ref="K5:K8"/>
    <mergeCell ref="A9:C9"/>
    <mergeCell ref="A18:I18"/>
  </mergeCells>
  <pageMargins left="0.7" right="0.7" top="0.75" bottom="0.75" header="0.3" footer="0.3"/>
  <pageSetup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4D357-CC9C-4BEE-BBF9-FCBA71BEC965}">
  <sheetPr>
    <pageSetUpPr fitToPage="1"/>
  </sheetPr>
  <dimension ref="A1:L34"/>
  <sheetViews>
    <sheetView view="pageBreakPreview" zoomScale="130" zoomScaleNormal="100" zoomScaleSheetLayoutView="130" workbookViewId="0">
      <selection activeCell="J20" sqref="J20"/>
    </sheetView>
  </sheetViews>
  <sheetFormatPr defaultRowHeight="12.75" x14ac:dyDescent="0.2"/>
  <cols>
    <col min="1" max="1" width="10" bestFit="1" customWidth="1"/>
    <col min="3" max="3" width="10" bestFit="1" customWidth="1"/>
    <col min="11" max="11" width="10.140625" customWidth="1"/>
    <col min="12" max="12" width="14" customWidth="1"/>
  </cols>
  <sheetData>
    <row r="1" spans="1:12" ht="12.75" customHeight="1" x14ac:dyDescent="0.2">
      <c r="A1" s="193" t="s">
        <v>84</v>
      </c>
      <c r="B1" s="194"/>
      <c r="C1" s="195"/>
      <c r="D1" s="202" t="s">
        <v>41</v>
      </c>
      <c r="E1" s="277"/>
      <c r="F1" s="277"/>
      <c r="G1" s="277"/>
      <c r="H1" s="277"/>
      <c r="I1" s="277"/>
      <c r="J1" s="278"/>
      <c r="K1" s="18" t="s">
        <v>33</v>
      </c>
      <c r="L1" s="211">
        <v>9</v>
      </c>
    </row>
    <row r="2" spans="1:12" ht="13.5" customHeight="1" thickBot="1" x14ac:dyDescent="0.25">
      <c r="A2" s="196"/>
      <c r="B2" s="197"/>
      <c r="C2" s="198"/>
      <c r="D2" s="279"/>
      <c r="E2" s="280"/>
      <c r="F2" s="280"/>
      <c r="G2" s="280"/>
      <c r="H2" s="280"/>
      <c r="I2" s="280"/>
      <c r="J2" s="281"/>
      <c r="K2" s="70" t="s">
        <v>83</v>
      </c>
      <c r="L2" s="212"/>
    </row>
    <row r="3" spans="1:12" x14ac:dyDescent="0.2">
      <c r="A3" s="196"/>
      <c r="B3" s="197"/>
      <c r="C3" s="198"/>
      <c r="D3" s="279"/>
      <c r="E3" s="280"/>
      <c r="F3" s="280"/>
      <c r="G3" s="280"/>
      <c r="H3" s="280"/>
      <c r="I3" s="280"/>
      <c r="J3" s="281"/>
      <c r="K3" s="18" t="s">
        <v>34</v>
      </c>
      <c r="L3" s="213">
        <v>9</v>
      </c>
    </row>
    <row r="4" spans="1:12" ht="13.5" thickBot="1" x14ac:dyDescent="0.25">
      <c r="A4" s="196"/>
      <c r="B4" s="197"/>
      <c r="C4" s="198"/>
      <c r="D4" s="282"/>
      <c r="E4" s="283"/>
      <c r="F4" s="283"/>
      <c r="G4" s="283"/>
      <c r="H4" s="283"/>
      <c r="I4" s="283"/>
      <c r="J4" s="284"/>
      <c r="K4" s="140" t="s">
        <v>144</v>
      </c>
      <c r="L4" s="214"/>
    </row>
    <row r="5" spans="1:12" x14ac:dyDescent="0.2">
      <c r="A5" s="215" t="s">
        <v>4</v>
      </c>
      <c r="B5" s="216"/>
      <c r="C5" s="217"/>
      <c r="D5" s="224" t="s">
        <v>10</v>
      </c>
      <c r="E5" s="227" t="s">
        <v>0</v>
      </c>
      <c r="F5" s="227" t="s">
        <v>106</v>
      </c>
      <c r="G5" s="227" t="s">
        <v>23</v>
      </c>
      <c r="H5" s="227" t="s">
        <v>24</v>
      </c>
      <c r="I5" s="227" t="s">
        <v>8</v>
      </c>
      <c r="J5" s="232" t="s">
        <v>100</v>
      </c>
      <c r="K5" s="271" t="s">
        <v>118</v>
      </c>
      <c r="L5" s="274" t="s">
        <v>119</v>
      </c>
    </row>
    <row r="6" spans="1:12" x14ac:dyDescent="0.2">
      <c r="A6" s="218"/>
      <c r="B6" s="219"/>
      <c r="C6" s="220"/>
      <c r="D6" s="225"/>
      <c r="E6" s="228"/>
      <c r="F6" s="228"/>
      <c r="G6" s="228"/>
      <c r="H6" s="228"/>
      <c r="I6" s="230"/>
      <c r="J6" s="233"/>
      <c r="K6" s="272"/>
      <c r="L6" s="259"/>
    </row>
    <row r="7" spans="1:12" x14ac:dyDescent="0.2">
      <c r="A7" s="218"/>
      <c r="B7" s="219"/>
      <c r="C7" s="220"/>
      <c r="D7" s="225"/>
      <c r="E7" s="228"/>
      <c r="F7" s="228"/>
      <c r="G7" s="228"/>
      <c r="H7" s="228"/>
      <c r="I7" s="230"/>
      <c r="J7" s="233"/>
      <c r="K7" s="272"/>
      <c r="L7" s="259"/>
    </row>
    <row r="8" spans="1:12" ht="66" customHeight="1" x14ac:dyDescent="0.2">
      <c r="A8" s="221"/>
      <c r="B8" s="222"/>
      <c r="C8" s="223"/>
      <c r="D8" s="226"/>
      <c r="E8" s="229"/>
      <c r="F8" s="229"/>
      <c r="G8" s="229"/>
      <c r="H8" s="229"/>
      <c r="I8" s="231"/>
      <c r="J8" s="234"/>
      <c r="K8" s="273"/>
      <c r="L8" s="259"/>
    </row>
    <row r="9" spans="1:12" ht="13.5" thickBot="1" x14ac:dyDescent="0.25">
      <c r="A9" s="237" t="s">
        <v>40</v>
      </c>
      <c r="B9" s="238"/>
      <c r="C9" s="238"/>
      <c r="D9" s="22"/>
      <c r="E9" s="16"/>
      <c r="F9" s="17" t="s">
        <v>1</v>
      </c>
      <c r="G9" s="17" t="s">
        <v>1</v>
      </c>
      <c r="H9" s="141" t="s">
        <v>9</v>
      </c>
      <c r="I9" s="143" t="s">
        <v>9</v>
      </c>
      <c r="J9" s="50" t="s">
        <v>104</v>
      </c>
      <c r="K9" s="50" t="s">
        <v>105</v>
      </c>
      <c r="L9" s="142" t="s">
        <v>6</v>
      </c>
    </row>
    <row r="10" spans="1:12" x14ac:dyDescent="0.2">
      <c r="A10" s="92"/>
      <c r="B10" s="93"/>
      <c r="C10" s="93"/>
      <c r="D10" s="94"/>
      <c r="E10" s="95"/>
      <c r="F10" s="30"/>
      <c r="G10" s="30"/>
      <c r="H10" s="30"/>
      <c r="I10" s="96"/>
      <c r="J10" s="30"/>
      <c r="K10" s="30"/>
      <c r="L10" s="31"/>
    </row>
    <row r="11" spans="1:12" x14ac:dyDescent="0.2">
      <c r="A11" s="97" t="s">
        <v>98</v>
      </c>
      <c r="B11" s="23"/>
      <c r="C11" s="23"/>
      <c r="D11" s="24"/>
      <c r="E11" s="25"/>
      <c r="F11" s="11"/>
      <c r="G11" s="11"/>
      <c r="H11" s="11"/>
      <c r="I11" s="59"/>
      <c r="J11" s="11"/>
      <c r="K11" s="11"/>
      <c r="L11" s="32"/>
    </row>
    <row r="12" spans="1:12" x14ac:dyDescent="0.2">
      <c r="A12" s="118" t="s">
        <v>103</v>
      </c>
      <c r="B12" s="23"/>
      <c r="C12" s="23"/>
      <c r="D12" s="24"/>
      <c r="E12" s="25"/>
      <c r="F12" s="11"/>
      <c r="G12" s="11"/>
      <c r="H12" s="11"/>
      <c r="I12" s="59"/>
      <c r="J12" s="11"/>
      <c r="K12" s="11"/>
      <c r="L12" s="32"/>
    </row>
    <row r="13" spans="1:12" x14ac:dyDescent="0.2">
      <c r="A13" s="97" t="s">
        <v>102</v>
      </c>
      <c r="B13" s="23"/>
      <c r="C13" s="23"/>
      <c r="D13" s="24"/>
      <c r="E13" s="25"/>
      <c r="F13" s="11"/>
      <c r="G13" s="11"/>
      <c r="H13" s="11"/>
      <c r="I13" s="59"/>
      <c r="J13" s="11"/>
      <c r="K13" s="11"/>
      <c r="L13" s="32"/>
    </row>
    <row r="14" spans="1:12" x14ac:dyDescent="0.2">
      <c r="A14" s="144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8"/>
    </row>
    <row r="15" spans="1:12" x14ac:dyDescent="0.2">
      <c r="A15" s="44" t="s">
        <v>91</v>
      </c>
      <c r="B15" s="23"/>
      <c r="C15" s="23"/>
      <c r="D15" s="24"/>
      <c r="E15" s="25"/>
      <c r="F15" s="11"/>
      <c r="G15" s="11"/>
      <c r="H15" s="11"/>
      <c r="I15" s="59"/>
      <c r="J15" s="11"/>
      <c r="K15" s="12"/>
      <c r="L15" s="20"/>
    </row>
    <row r="16" spans="1:12" x14ac:dyDescent="0.2">
      <c r="A16" s="8">
        <v>21772.57</v>
      </c>
      <c r="B16" s="9" t="s">
        <v>3</v>
      </c>
      <c r="C16" s="10">
        <v>22892.89</v>
      </c>
      <c r="D16" s="77"/>
      <c r="E16" s="11" t="s">
        <v>43</v>
      </c>
      <c r="F16" s="12">
        <v>1010.97</v>
      </c>
      <c r="G16" s="12">
        <v>2</v>
      </c>
      <c r="H16" s="12">
        <f>F16*G16</f>
        <v>2021.94</v>
      </c>
      <c r="I16" s="12"/>
      <c r="J16" s="12">
        <f>H16/5280</f>
        <v>0.38294318181818182</v>
      </c>
      <c r="K16" s="12">
        <f>0.02*H16</f>
        <v>40.438800000000001</v>
      </c>
      <c r="L16" s="20">
        <v>48.68</v>
      </c>
    </row>
    <row r="17" spans="1:12" x14ac:dyDescent="0.2">
      <c r="A17" s="98"/>
      <c r="B17" s="90"/>
      <c r="C17" s="89"/>
      <c r="D17" s="91"/>
      <c r="E17" s="89"/>
      <c r="F17" s="89"/>
      <c r="G17" s="90"/>
      <c r="H17" s="90"/>
      <c r="I17" s="90"/>
      <c r="J17" s="12"/>
      <c r="K17" s="12"/>
      <c r="L17" s="20"/>
    </row>
    <row r="18" spans="1:12" x14ac:dyDescent="0.2">
      <c r="A18" s="8">
        <v>21155.24</v>
      </c>
      <c r="B18" s="9" t="s">
        <v>3</v>
      </c>
      <c r="C18" s="10">
        <v>23019.69</v>
      </c>
      <c r="D18" s="77"/>
      <c r="E18" s="11" t="s">
        <v>42</v>
      </c>
      <c r="F18" s="12">
        <v>1291.1099999999999</v>
      </c>
      <c r="G18" s="12">
        <v>2</v>
      </c>
      <c r="H18" s="12">
        <f t="shared" ref="H18" si="0">F18*G18</f>
        <v>2582.2199999999998</v>
      </c>
      <c r="I18" s="12"/>
      <c r="J18" s="12">
        <f t="shared" ref="J18" si="1">H18/5280</f>
        <v>0.48905681818181812</v>
      </c>
      <c r="K18" s="12">
        <f t="shared" ref="K18" si="2">0.02*H18</f>
        <v>51.644399999999997</v>
      </c>
      <c r="L18" s="20">
        <v>62.16</v>
      </c>
    </row>
    <row r="19" spans="1:12" ht="13.5" thickBot="1" x14ac:dyDescent="0.25">
      <c r="A19" s="101"/>
      <c r="B19" s="102"/>
      <c r="C19" s="74"/>
      <c r="D19" s="103"/>
      <c r="E19" s="7"/>
      <c r="F19" s="119"/>
      <c r="G19" s="119"/>
      <c r="H19" s="119"/>
      <c r="I19" s="119"/>
      <c r="J19" s="119"/>
      <c r="K19" s="119"/>
      <c r="L19" s="120"/>
    </row>
    <row r="20" spans="1:12" ht="13.5" thickBot="1" x14ac:dyDescent="0.25">
      <c r="A20" s="275" t="s">
        <v>11</v>
      </c>
      <c r="B20" s="276"/>
      <c r="C20" s="276"/>
      <c r="D20" s="276"/>
      <c r="E20" s="276"/>
      <c r="F20" s="276"/>
      <c r="G20" s="276"/>
      <c r="H20" s="276"/>
      <c r="I20" s="276"/>
      <c r="J20" s="159">
        <f>SUM(J16:J18)</f>
        <v>0.87199999999999989</v>
      </c>
      <c r="K20" s="159">
        <f>SUM(K16:K18)</f>
        <v>92.083200000000005</v>
      </c>
      <c r="L20" s="160">
        <f>SUM(L16:L18)</f>
        <v>110.84</v>
      </c>
    </row>
    <row r="21" spans="1:12" ht="13.5" thickBot="1" x14ac:dyDescent="0.25">
      <c r="A21" s="249" t="s">
        <v>12</v>
      </c>
      <c r="B21" s="250"/>
      <c r="C21" s="250"/>
      <c r="D21" s="250"/>
      <c r="E21" s="250"/>
      <c r="F21" s="250"/>
      <c r="G21" s="250"/>
      <c r="H21" s="250"/>
      <c r="I21" s="251"/>
      <c r="J21" s="14">
        <f>ROUND(J20, 0)</f>
        <v>1</v>
      </c>
      <c r="K21" s="14">
        <f>ROUND(K20, 0)</f>
        <v>92</v>
      </c>
      <c r="L21" s="15">
        <f>ROUND(L20, 0)</f>
        <v>111</v>
      </c>
    </row>
    <row r="22" spans="1:12" x14ac:dyDescent="0.2">
      <c r="A22" s="127"/>
      <c r="B22" s="128"/>
      <c r="C22" s="127"/>
      <c r="D22" s="129"/>
      <c r="E22" s="130"/>
      <c r="F22" s="76"/>
      <c r="G22" s="76"/>
      <c r="H22" s="76"/>
      <c r="I22" s="76"/>
      <c r="J22" s="76"/>
      <c r="K22" s="76"/>
      <c r="L22" s="76"/>
    </row>
    <row r="23" spans="1:12" x14ac:dyDescent="0.2">
      <c r="A23" s="3"/>
      <c r="B23" s="2"/>
      <c r="C23" s="3"/>
      <c r="D23" s="4"/>
      <c r="E23" s="3"/>
      <c r="F23" s="3"/>
      <c r="G23" s="2"/>
      <c r="H23" s="2"/>
      <c r="I23" s="2"/>
      <c r="J23" s="76"/>
      <c r="K23" s="2"/>
      <c r="L23" s="2"/>
    </row>
    <row r="24" spans="1:12" x14ac:dyDescent="0.2">
      <c r="A24" s="145"/>
      <c r="B24" s="2"/>
      <c r="C24" s="3"/>
      <c r="D24" s="4"/>
      <c r="E24" s="3"/>
      <c r="F24" s="3"/>
      <c r="G24" s="2"/>
      <c r="H24" s="2"/>
      <c r="I24" s="2"/>
      <c r="J24" s="76"/>
      <c r="K24" s="2"/>
      <c r="L24" s="2"/>
    </row>
    <row r="25" spans="1:12" x14ac:dyDescent="0.2">
      <c r="A25" s="127"/>
      <c r="B25" s="128"/>
      <c r="C25" s="127"/>
      <c r="D25" s="146"/>
      <c r="E25" s="130"/>
      <c r="F25" s="76"/>
      <c r="G25" s="76"/>
      <c r="H25" s="76"/>
      <c r="I25" s="134"/>
      <c r="J25" s="76"/>
      <c r="K25" s="76"/>
      <c r="L25" s="76"/>
    </row>
    <row r="26" spans="1:12" x14ac:dyDescent="0.2">
      <c r="A26" s="127"/>
      <c r="B26" s="128"/>
      <c r="C26" s="127"/>
      <c r="D26" s="146"/>
      <c r="E26" s="130"/>
      <c r="F26" s="76"/>
      <c r="G26" s="76"/>
      <c r="H26" s="76"/>
      <c r="I26" s="134"/>
      <c r="J26" s="76"/>
      <c r="K26" s="76"/>
      <c r="L26" s="76"/>
    </row>
    <row r="27" spans="1:12" x14ac:dyDescent="0.2">
      <c r="A27" s="127"/>
      <c r="B27" s="128"/>
      <c r="C27" s="127"/>
      <c r="D27" s="146"/>
      <c r="E27" s="130"/>
      <c r="F27" s="76"/>
      <c r="G27" s="76"/>
      <c r="H27" s="76"/>
      <c r="I27" s="134"/>
      <c r="J27" s="76"/>
      <c r="K27" s="76"/>
      <c r="L27" s="76"/>
    </row>
    <row r="28" spans="1:12" x14ac:dyDescent="0.2">
      <c r="A28" s="127"/>
      <c r="B28" s="128"/>
      <c r="C28" s="127"/>
      <c r="D28" s="146"/>
      <c r="E28" s="130"/>
      <c r="F28" s="76"/>
      <c r="G28" s="76"/>
      <c r="H28" s="76"/>
      <c r="I28" s="134"/>
      <c r="J28" s="76"/>
      <c r="K28" s="76"/>
      <c r="L28" s="76"/>
    </row>
    <row r="29" spans="1:12" x14ac:dyDescent="0.2">
      <c r="A29" s="127"/>
      <c r="B29" s="128"/>
      <c r="C29" s="127"/>
      <c r="D29" s="146"/>
      <c r="E29" s="130"/>
      <c r="F29" s="76"/>
      <c r="G29" s="76"/>
      <c r="H29" s="76"/>
      <c r="I29" s="134"/>
      <c r="J29" s="76"/>
      <c r="K29" s="76"/>
      <c r="L29" s="76"/>
    </row>
    <row r="30" spans="1:12" x14ac:dyDescent="0.2">
      <c r="A30" s="127"/>
      <c r="B30" s="128"/>
      <c r="C30" s="127"/>
      <c r="D30" s="146"/>
      <c r="E30" s="130"/>
      <c r="F30" s="76"/>
      <c r="G30" s="76"/>
      <c r="H30" s="76"/>
      <c r="I30" s="134"/>
      <c r="J30" s="76"/>
      <c r="K30" s="76"/>
      <c r="L30" s="76"/>
    </row>
    <row r="31" spans="1:12" x14ac:dyDescent="0.2">
      <c r="A31" s="127"/>
      <c r="B31" s="128"/>
      <c r="C31" s="127"/>
      <c r="D31" s="146"/>
      <c r="E31" s="130"/>
      <c r="F31" s="76"/>
      <c r="G31" s="76"/>
      <c r="H31" s="76"/>
      <c r="I31" s="134"/>
      <c r="J31" s="76"/>
      <c r="K31" s="76"/>
      <c r="L31" s="76"/>
    </row>
    <row r="32" spans="1:12" x14ac:dyDescent="0.2">
      <c r="A32" s="127"/>
      <c r="B32" s="128"/>
      <c r="C32" s="127"/>
      <c r="D32" s="146"/>
      <c r="E32" s="130"/>
      <c r="F32" s="76"/>
      <c r="G32" s="76"/>
      <c r="H32" s="76"/>
      <c r="I32" s="134"/>
      <c r="J32" s="76"/>
      <c r="K32" s="76"/>
      <c r="L32" s="76"/>
    </row>
    <row r="33" spans="1:12" x14ac:dyDescent="0.2">
      <c r="A33" s="127"/>
      <c r="B33" s="128"/>
      <c r="C33" s="127"/>
      <c r="D33" s="146"/>
      <c r="E33" s="130"/>
      <c r="F33" s="76"/>
      <c r="G33" s="76"/>
      <c r="H33" s="76"/>
      <c r="I33" s="134"/>
      <c r="J33" s="76"/>
      <c r="K33" s="76"/>
      <c r="L33" s="76"/>
    </row>
    <row r="34" spans="1:12" x14ac:dyDescent="0.2">
      <c r="A34" s="127"/>
      <c r="B34" s="128"/>
      <c r="C34" s="127"/>
      <c r="D34" s="146"/>
      <c r="E34" s="130"/>
      <c r="F34" s="76"/>
      <c r="G34" s="76"/>
      <c r="H34" s="76"/>
      <c r="I34" s="134"/>
      <c r="J34" s="76"/>
      <c r="K34" s="76"/>
      <c r="L34" s="76"/>
    </row>
  </sheetData>
  <mergeCells count="17">
    <mergeCell ref="L5:L8"/>
    <mergeCell ref="A20:I20"/>
    <mergeCell ref="A1:C4"/>
    <mergeCell ref="A5:C8"/>
    <mergeCell ref="D5:D8"/>
    <mergeCell ref="E5:E8"/>
    <mergeCell ref="F5:F8"/>
    <mergeCell ref="G5:G8"/>
    <mergeCell ref="H5:H8"/>
    <mergeCell ref="D1:J4"/>
    <mergeCell ref="L1:L2"/>
    <mergeCell ref="L3:L4"/>
    <mergeCell ref="A21:I21"/>
    <mergeCell ref="I5:I8"/>
    <mergeCell ref="J5:J8"/>
    <mergeCell ref="K5:K8"/>
    <mergeCell ref="A9:C9"/>
  </mergeCells>
  <pageMargins left="0.7" right="0.7" top="0.75" bottom="0.75" header="0.3" footer="0.3"/>
  <pageSetup scale="7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Q376"/>
  <sheetViews>
    <sheetView view="pageBreakPreview" topLeftCell="A43" zoomScale="90" zoomScaleNormal="100" zoomScaleSheetLayoutView="90" workbookViewId="0">
      <selection activeCell="L72" sqref="L72"/>
    </sheetView>
  </sheetViews>
  <sheetFormatPr defaultRowHeight="12.75" x14ac:dyDescent="0.2"/>
  <cols>
    <col min="1" max="1" width="9.140625" style="2"/>
    <col min="2" max="2" width="12.7109375" style="2" customWidth="1"/>
    <col min="3" max="3" width="84.140625" style="2" bestFit="1" customWidth="1"/>
    <col min="4" max="4" width="6" style="2" customWidth="1"/>
    <col min="5" max="5" width="11.28515625" style="4" customWidth="1"/>
    <col min="6" max="6" width="11.7109375" style="4" customWidth="1"/>
    <col min="7" max="7" width="12.7109375" style="2" customWidth="1"/>
    <col min="8" max="16384" width="9.140625" style="2"/>
  </cols>
  <sheetData>
    <row r="1" spans="1:173" ht="24.95" customHeight="1" x14ac:dyDescent="0.2">
      <c r="B1" s="26"/>
      <c r="C1" s="26"/>
      <c r="D1" s="27"/>
      <c r="E1" s="60"/>
      <c r="F1" s="61"/>
      <c r="G1" s="27"/>
    </row>
    <row r="2" spans="1:173" ht="24.95" customHeight="1" thickBot="1" x14ac:dyDescent="0.25">
      <c r="B2" s="28"/>
      <c r="C2" s="28"/>
      <c r="D2" s="29"/>
      <c r="E2" s="60"/>
      <c r="F2" s="61"/>
      <c r="G2" s="27"/>
    </row>
    <row r="3" spans="1:173" ht="25.5" customHeight="1" x14ac:dyDescent="0.2">
      <c r="A3" s="287" t="s">
        <v>19</v>
      </c>
      <c r="B3" s="292" t="s">
        <v>20</v>
      </c>
      <c r="C3" s="294" t="s">
        <v>16</v>
      </c>
      <c r="D3" s="227" t="s">
        <v>15</v>
      </c>
      <c r="E3" s="296" t="s">
        <v>13</v>
      </c>
      <c r="F3" s="290" t="s">
        <v>17</v>
      </c>
      <c r="G3" s="285" t="s">
        <v>14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</row>
    <row r="4" spans="1:173" ht="28.5" customHeight="1" x14ac:dyDescent="0.2">
      <c r="A4" s="288"/>
      <c r="B4" s="293"/>
      <c r="C4" s="295"/>
      <c r="D4" s="230"/>
      <c r="E4" s="297"/>
      <c r="F4" s="291"/>
      <c r="G4" s="28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</row>
    <row r="5" spans="1:173" ht="27.75" customHeight="1" x14ac:dyDescent="0.2">
      <c r="A5" s="288"/>
      <c r="B5" s="293"/>
      <c r="C5" s="295"/>
      <c r="D5" s="230"/>
      <c r="E5" s="297"/>
      <c r="F5" s="291"/>
      <c r="G5" s="28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</row>
    <row r="6" spans="1:173" ht="33" customHeight="1" x14ac:dyDescent="0.2">
      <c r="A6" s="288"/>
      <c r="B6" s="293"/>
      <c r="C6" s="295"/>
      <c r="D6" s="230"/>
      <c r="E6" s="297"/>
      <c r="F6" s="291"/>
      <c r="G6" s="28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</row>
    <row r="7" spans="1:173" ht="13.5" customHeight="1" thickBot="1" x14ac:dyDescent="0.25">
      <c r="A7" s="289"/>
      <c r="B7" s="293"/>
      <c r="C7" s="295"/>
      <c r="D7" s="230"/>
      <c r="E7" s="297"/>
      <c r="F7" s="291"/>
      <c r="G7" s="286"/>
    </row>
    <row r="8" spans="1:173" ht="13.5" customHeight="1" x14ac:dyDescent="0.2">
      <c r="A8" s="41"/>
      <c r="B8" s="42"/>
      <c r="C8" s="43"/>
      <c r="D8" s="30"/>
      <c r="E8" s="62"/>
      <c r="F8" s="62"/>
      <c r="G8" s="31"/>
    </row>
    <row r="9" spans="1:173" ht="13.5" customHeight="1" x14ac:dyDescent="0.2">
      <c r="A9" s="35">
        <v>5</v>
      </c>
      <c r="B9" s="56" t="s">
        <v>122</v>
      </c>
      <c r="C9" s="36" t="s">
        <v>120</v>
      </c>
      <c r="D9" s="58">
        <v>1</v>
      </c>
      <c r="E9" s="63">
        <f>CALC01!J54</f>
        <v>901</v>
      </c>
      <c r="F9" s="64"/>
      <c r="G9" s="32"/>
    </row>
    <row r="10" spans="1:173" ht="13.5" customHeight="1" x14ac:dyDescent="0.2">
      <c r="A10" s="35"/>
      <c r="B10" s="56"/>
      <c r="C10" s="36"/>
      <c r="D10" s="58"/>
      <c r="E10" s="63"/>
      <c r="F10" s="64"/>
      <c r="G10" s="32"/>
      <c r="J10" s="80"/>
    </row>
    <row r="11" spans="1:173" x14ac:dyDescent="0.2">
      <c r="A11" s="34"/>
      <c r="B11" s="56"/>
      <c r="C11" s="40" t="s">
        <v>18</v>
      </c>
      <c r="D11" s="58"/>
      <c r="E11" s="63"/>
      <c r="F11" s="65">
        <f>(SUM(E9:E10))</f>
        <v>901</v>
      </c>
      <c r="G11" s="33" t="s">
        <v>6</v>
      </c>
    </row>
    <row r="12" spans="1:173" x14ac:dyDescent="0.2">
      <c r="A12" s="34"/>
      <c r="B12" s="56"/>
      <c r="C12" s="40"/>
      <c r="D12" s="58"/>
      <c r="E12" s="63"/>
      <c r="F12" s="65"/>
      <c r="G12" s="33"/>
    </row>
    <row r="13" spans="1:173" x14ac:dyDescent="0.2">
      <c r="A13" s="34"/>
      <c r="B13" s="56"/>
      <c r="C13" s="38"/>
      <c r="D13" s="58"/>
      <c r="E13" s="63"/>
      <c r="F13" s="64"/>
      <c r="G13" s="32"/>
    </row>
    <row r="14" spans="1:173" x14ac:dyDescent="0.2">
      <c r="A14" s="35">
        <v>4</v>
      </c>
      <c r="B14" s="56" t="s">
        <v>123</v>
      </c>
      <c r="C14" s="36" t="s">
        <v>121</v>
      </c>
      <c r="D14" s="58">
        <v>1</v>
      </c>
      <c r="E14" s="63">
        <f>CALC01!K54</f>
        <v>1261</v>
      </c>
      <c r="F14" s="64"/>
      <c r="G14" s="32"/>
    </row>
    <row r="15" spans="1:173" x14ac:dyDescent="0.2">
      <c r="A15" s="35"/>
      <c r="B15" s="56"/>
      <c r="C15" s="36"/>
      <c r="D15" s="58"/>
      <c r="E15" s="63"/>
      <c r="F15" s="64"/>
      <c r="G15" s="32"/>
    </row>
    <row r="16" spans="1:173" x14ac:dyDescent="0.2">
      <c r="A16" s="34"/>
      <c r="B16" s="56"/>
      <c r="C16" s="40" t="s">
        <v>18</v>
      </c>
      <c r="D16" s="58"/>
      <c r="E16" s="63"/>
      <c r="F16" s="66">
        <f>(SUM(E14:E15))</f>
        <v>1261</v>
      </c>
      <c r="G16" s="33" t="s">
        <v>6</v>
      </c>
      <c r="I16" s="80"/>
    </row>
    <row r="17" spans="1:10" x14ac:dyDescent="0.2">
      <c r="A17" s="34"/>
      <c r="B17" s="56"/>
      <c r="C17" s="40"/>
      <c r="D17" s="58"/>
      <c r="E17" s="63"/>
      <c r="F17" s="66"/>
      <c r="G17" s="33"/>
      <c r="I17" s="80"/>
    </row>
    <row r="18" spans="1:10" x14ac:dyDescent="0.2">
      <c r="A18" s="34"/>
      <c r="B18" s="56"/>
      <c r="C18" s="40"/>
      <c r="D18" s="58"/>
      <c r="E18" s="63"/>
      <c r="F18" s="66"/>
      <c r="G18" s="33"/>
    </row>
    <row r="19" spans="1:10" x14ac:dyDescent="0.2">
      <c r="A19" s="35">
        <v>6</v>
      </c>
      <c r="B19" s="56" t="s">
        <v>124</v>
      </c>
      <c r="C19" s="36" t="s">
        <v>140</v>
      </c>
      <c r="D19" s="58">
        <v>3</v>
      </c>
      <c r="E19" s="63">
        <f>CALC03!J53</f>
        <v>1417.3599999999997</v>
      </c>
      <c r="F19" s="64"/>
      <c r="G19" s="32"/>
    </row>
    <row r="20" spans="1:10" x14ac:dyDescent="0.2">
      <c r="A20" s="34"/>
      <c r="B20" s="57"/>
      <c r="C20" s="39"/>
      <c r="D20" s="58"/>
      <c r="E20" s="63"/>
      <c r="F20" s="64"/>
      <c r="G20" s="32"/>
      <c r="I20" s="80"/>
    </row>
    <row r="21" spans="1:10" x14ac:dyDescent="0.2">
      <c r="A21" s="35">
        <v>6</v>
      </c>
      <c r="B21" s="56" t="s">
        <v>124</v>
      </c>
      <c r="C21" s="36" t="s">
        <v>141</v>
      </c>
      <c r="D21" s="11">
        <v>3</v>
      </c>
      <c r="E21" s="64">
        <f>CALC03!K53</f>
        <v>2190.4899999999998</v>
      </c>
      <c r="F21" s="64"/>
      <c r="G21" s="32"/>
    </row>
    <row r="22" spans="1:10" x14ac:dyDescent="0.2">
      <c r="A22" s="34"/>
      <c r="B22" s="37"/>
      <c r="C22" s="39"/>
      <c r="D22" s="11"/>
      <c r="E22" s="64"/>
      <c r="F22" s="64"/>
      <c r="G22" s="32"/>
    </row>
    <row r="23" spans="1:10" x14ac:dyDescent="0.2">
      <c r="A23" s="34"/>
      <c r="B23" s="36"/>
      <c r="C23" s="40" t="s">
        <v>18</v>
      </c>
      <c r="D23" s="11"/>
      <c r="E23" s="64"/>
      <c r="F23" s="66">
        <f>E19+E21</f>
        <v>3607.8499999999995</v>
      </c>
      <c r="G23" s="33" t="s">
        <v>2</v>
      </c>
    </row>
    <row r="24" spans="1:10" x14ac:dyDescent="0.2">
      <c r="A24" s="34"/>
      <c r="B24" s="56"/>
      <c r="C24" s="38"/>
      <c r="D24" s="58"/>
      <c r="E24" s="63"/>
      <c r="F24" s="64"/>
      <c r="G24" s="32"/>
      <c r="J24" s="80"/>
    </row>
    <row r="25" spans="1:10" x14ac:dyDescent="0.2">
      <c r="A25" s="35">
        <v>3</v>
      </c>
      <c r="B25" s="56" t="s">
        <v>125</v>
      </c>
      <c r="C25" s="36" t="s">
        <v>138</v>
      </c>
      <c r="D25" s="11">
        <v>4</v>
      </c>
      <c r="E25" s="64">
        <f>CALC04!J57</f>
        <v>762</v>
      </c>
      <c r="F25" s="64"/>
      <c r="G25" s="32"/>
    </row>
    <row r="26" spans="1:10" x14ac:dyDescent="0.2">
      <c r="A26" s="35"/>
      <c r="B26" s="36"/>
      <c r="C26" s="36"/>
      <c r="D26" s="11"/>
      <c r="E26" s="64"/>
      <c r="F26" s="64"/>
      <c r="G26" s="32"/>
    </row>
    <row r="27" spans="1:10" x14ac:dyDescent="0.2">
      <c r="A27" s="35"/>
      <c r="B27" s="56"/>
      <c r="C27" s="40" t="s">
        <v>18</v>
      </c>
      <c r="D27" s="11"/>
      <c r="E27" s="64"/>
      <c r="F27" s="66">
        <f>SUM(E25:E26)</f>
        <v>762</v>
      </c>
      <c r="G27" s="33" t="s">
        <v>6</v>
      </c>
    </row>
    <row r="28" spans="1:10" x14ac:dyDescent="0.2">
      <c r="A28" s="34"/>
      <c r="B28" s="36"/>
      <c r="C28" s="40"/>
      <c r="D28" s="11"/>
      <c r="E28" s="64"/>
      <c r="F28" s="66"/>
      <c r="G28" s="33"/>
      <c r="J28" s="80"/>
    </row>
    <row r="29" spans="1:10" ht="13.5" customHeight="1" x14ac:dyDescent="0.2">
      <c r="A29" s="34"/>
      <c r="B29" s="36"/>
      <c r="C29" s="38"/>
      <c r="D29" s="11"/>
      <c r="E29" s="64"/>
      <c r="F29" s="64"/>
      <c r="G29" s="32"/>
      <c r="J29" s="80"/>
    </row>
    <row r="30" spans="1:10" ht="13.5" customHeight="1" x14ac:dyDescent="0.2">
      <c r="A30" s="35">
        <v>2</v>
      </c>
      <c r="B30" s="36" t="s">
        <v>26</v>
      </c>
      <c r="C30" s="36" t="s">
        <v>48</v>
      </c>
      <c r="D30" s="11">
        <v>5</v>
      </c>
      <c r="E30" s="64">
        <f>CALC05!J56</f>
        <v>869</v>
      </c>
      <c r="F30" s="64"/>
      <c r="G30" s="32"/>
      <c r="J30" s="80"/>
    </row>
    <row r="31" spans="1:10" x14ac:dyDescent="0.2">
      <c r="A31" s="34"/>
      <c r="B31" s="36"/>
      <c r="C31" s="39"/>
      <c r="D31" s="11"/>
      <c r="E31" s="64"/>
      <c r="F31" s="64"/>
      <c r="G31" s="32"/>
    </row>
    <row r="32" spans="1:10" x14ac:dyDescent="0.2">
      <c r="A32" s="34"/>
      <c r="B32" s="36"/>
      <c r="C32" s="40" t="s">
        <v>18</v>
      </c>
      <c r="D32" s="11"/>
      <c r="E32" s="64"/>
      <c r="F32" s="66">
        <f>SUM(E30:E31)</f>
        <v>869</v>
      </c>
      <c r="G32" s="33" t="s">
        <v>6</v>
      </c>
    </row>
    <row r="33" spans="1:11" x14ac:dyDescent="0.2">
      <c r="A33" s="34"/>
      <c r="B33" s="36"/>
      <c r="C33" s="38"/>
      <c r="D33" s="11"/>
      <c r="E33" s="64"/>
      <c r="F33" s="64"/>
      <c r="G33" s="32"/>
    </row>
    <row r="34" spans="1:11" x14ac:dyDescent="0.2">
      <c r="A34" s="49"/>
      <c r="B34" s="51"/>
      <c r="C34" s="52"/>
      <c r="D34" s="50"/>
      <c r="E34" s="68"/>
      <c r="F34" s="68"/>
      <c r="G34" s="53"/>
    </row>
    <row r="35" spans="1:11" x14ac:dyDescent="0.2">
      <c r="A35" s="35">
        <v>1</v>
      </c>
      <c r="B35" s="56" t="s">
        <v>27</v>
      </c>
      <c r="C35" s="36" t="s">
        <v>21</v>
      </c>
      <c r="D35" s="11">
        <v>5</v>
      </c>
      <c r="E35" s="64">
        <f>CALC05!K56</f>
        <v>2310</v>
      </c>
      <c r="F35" s="64"/>
      <c r="G35" s="32"/>
    </row>
    <row r="36" spans="1:11" x14ac:dyDescent="0.2">
      <c r="A36" s="34"/>
      <c r="B36" s="36"/>
      <c r="C36" s="39"/>
      <c r="D36" s="11"/>
      <c r="E36" s="64"/>
      <c r="F36" s="64"/>
      <c r="G36" s="32"/>
    </row>
    <row r="37" spans="1:11" x14ac:dyDescent="0.2">
      <c r="A37" s="34"/>
      <c r="B37" s="36"/>
      <c r="C37" s="40" t="s">
        <v>18</v>
      </c>
      <c r="D37" s="11"/>
      <c r="E37" s="64"/>
      <c r="F37" s="66">
        <f>SUM(E35:E36)</f>
        <v>2310</v>
      </c>
      <c r="G37" s="33" t="s">
        <v>7</v>
      </c>
    </row>
    <row r="38" spans="1:11" x14ac:dyDescent="0.2">
      <c r="A38" s="34"/>
      <c r="B38" s="56"/>
      <c r="C38" s="38"/>
      <c r="D38" s="58"/>
      <c r="E38" s="63"/>
      <c r="F38" s="64"/>
      <c r="G38" s="32"/>
      <c r="K38" s="80"/>
    </row>
    <row r="39" spans="1:11" x14ac:dyDescent="0.2">
      <c r="A39" s="34"/>
      <c r="B39" s="56"/>
      <c r="C39" s="38"/>
      <c r="D39" s="58"/>
      <c r="E39" s="63"/>
      <c r="F39" s="64"/>
      <c r="G39" s="32"/>
    </row>
    <row r="40" spans="1:11" x14ac:dyDescent="0.2">
      <c r="A40" s="35">
        <v>7</v>
      </c>
      <c r="B40" s="56" t="s">
        <v>32</v>
      </c>
      <c r="C40" s="36" t="s">
        <v>149</v>
      </c>
      <c r="D40" s="11">
        <v>6</v>
      </c>
      <c r="E40" s="64">
        <f>CALC06!J34</f>
        <v>16852.222222222223</v>
      </c>
      <c r="F40" s="64"/>
      <c r="G40" s="32"/>
    </row>
    <row r="41" spans="1:11" x14ac:dyDescent="0.2">
      <c r="A41" s="34"/>
      <c r="B41" s="36"/>
      <c r="C41" s="39"/>
      <c r="D41" s="11"/>
      <c r="E41" s="64"/>
      <c r="F41" s="64"/>
      <c r="G41" s="32"/>
    </row>
    <row r="42" spans="1:11" x14ac:dyDescent="0.2">
      <c r="A42" s="34"/>
      <c r="B42" s="36"/>
      <c r="C42" s="40" t="s">
        <v>18</v>
      </c>
      <c r="D42" s="11"/>
      <c r="E42" s="64"/>
      <c r="F42" s="66">
        <f>SUM(E40:E41)</f>
        <v>16852.222222222223</v>
      </c>
      <c r="G42" s="33" t="s">
        <v>7</v>
      </c>
    </row>
    <row r="43" spans="1:11" x14ac:dyDescent="0.2">
      <c r="A43" s="34"/>
      <c r="B43" s="36"/>
      <c r="C43" s="40"/>
      <c r="D43" s="11"/>
      <c r="E43" s="64"/>
      <c r="F43" s="66"/>
      <c r="G43" s="33"/>
    </row>
    <row r="44" spans="1:11" x14ac:dyDescent="0.2">
      <c r="A44" s="35">
        <v>9</v>
      </c>
      <c r="B44" s="56" t="s">
        <v>32</v>
      </c>
      <c r="C44" s="36" t="s">
        <v>148</v>
      </c>
      <c r="D44" s="11">
        <v>6</v>
      </c>
      <c r="E44" s="64">
        <f>CALC06!K34</f>
        <v>7135.8555555555558</v>
      </c>
      <c r="F44" s="64"/>
      <c r="G44" s="32"/>
    </row>
    <row r="45" spans="1:11" x14ac:dyDescent="0.2">
      <c r="A45" s="34"/>
      <c r="B45" s="36"/>
      <c r="C45" s="39"/>
      <c r="D45" s="11"/>
      <c r="E45" s="64"/>
      <c r="F45" s="64"/>
      <c r="G45" s="32"/>
    </row>
    <row r="46" spans="1:11" x14ac:dyDescent="0.2">
      <c r="A46" s="34"/>
      <c r="B46" s="36"/>
      <c r="C46" s="40" t="s">
        <v>18</v>
      </c>
      <c r="D46" s="11"/>
      <c r="E46" s="64"/>
      <c r="F46" s="66">
        <f>SUM(E44:E45)</f>
        <v>7135.8555555555558</v>
      </c>
      <c r="G46" s="33" t="s">
        <v>7</v>
      </c>
    </row>
    <row r="47" spans="1:11" x14ac:dyDescent="0.2">
      <c r="A47" s="34"/>
      <c r="B47" s="36"/>
      <c r="C47" s="40"/>
      <c r="D47" s="11"/>
      <c r="E47" s="64"/>
      <c r="F47" s="66"/>
      <c r="G47" s="33"/>
    </row>
    <row r="48" spans="1:11" x14ac:dyDescent="0.2">
      <c r="A48" s="35">
        <v>13</v>
      </c>
      <c r="B48" s="56" t="s">
        <v>28</v>
      </c>
      <c r="C48" s="36" t="s">
        <v>25</v>
      </c>
      <c r="D48" s="11">
        <v>7</v>
      </c>
      <c r="E48" s="64">
        <f>CALC07!J58</f>
        <v>11231</v>
      </c>
      <c r="F48" s="64"/>
      <c r="G48" s="32"/>
    </row>
    <row r="49" spans="1:7" x14ac:dyDescent="0.2">
      <c r="A49" s="34"/>
      <c r="B49" s="36"/>
      <c r="C49" s="39"/>
      <c r="D49" s="11"/>
      <c r="E49" s="64"/>
      <c r="F49" s="64"/>
      <c r="G49" s="32"/>
    </row>
    <row r="50" spans="1:7" x14ac:dyDescent="0.2">
      <c r="A50" s="34"/>
      <c r="B50" s="36"/>
      <c r="C50" s="40" t="s">
        <v>18</v>
      </c>
      <c r="D50" s="11"/>
      <c r="E50" s="64"/>
      <c r="F50" s="66">
        <f>SUM(E48:E49)</f>
        <v>11231</v>
      </c>
      <c r="G50" s="33" t="s">
        <v>52</v>
      </c>
    </row>
    <row r="51" spans="1:7" x14ac:dyDescent="0.2">
      <c r="A51" s="34"/>
      <c r="B51" s="36"/>
      <c r="C51" s="40"/>
      <c r="D51" s="11"/>
      <c r="E51" s="64"/>
      <c r="F51" s="66"/>
      <c r="G51" s="33"/>
    </row>
    <row r="52" spans="1:7" x14ac:dyDescent="0.2">
      <c r="A52" s="35"/>
      <c r="B52" s="56" t="s">
        <v>126</v>
      </c>
      <c r="C52" s="36" t="s">
        <v>139</v>
      </c>
      <c r="D52" s="11">
        <v>7</v>
      </c>
      <c r="E52" s="64">
        <f>CALC07!K57</f>
        <v>3337.4188888888884</v>
      </c>
      <c r="F52" s="64"/>
      <c r="G52" s="32"/>
    </row>
    <row r="53" spans="1:7" x14ac:dyDescent="0.2">
      <c r="A53" s="34"/>
      <c r="B53" s="36"/>
      <c r="C53" s="39"/>
      <c r="D53" s="11"/>
      <c r="E53" s="64"/>
      <c r="F53" s="64"/>
      <c r="G53" s="32"/>
    </row>
    <row r="54" spans="1:7" x14ac:dyDescent="0.2">
      <c r="A54" s="34"/>
      <c r="B54" s="36"/>
      <c r="C54" s="40" t="s">
        <v>18</v>
      </c>
      <c r="D54" s="11"/>
      <c r="E54" s="64"/>
      <c r="F54" s="66">
        <f>SUM(E52:E53)</f>
        <v>3337.4188888888884</v>
      </c>
      <c r="G54" s="33" t="s">
        <v>7</v>
      </c>
    </row>
    <row r="55" spans="1:7" x14ac:dyDescent="0.2">
      <c r="A55" s="34"/>
      <c r="B55" s="36"/>
      <c r="C55" s="40"/>
      <c r="D55" s="11"/>
      <c r="E55" s="64"/>
      <c r="F55" s="66"/>
      <c r="G55" s="33"/>
    </row>
    <row r="56" spans="1:7" x14ac:dyDescent="0.2">
      <c r="A56" s="35"/>
      <c r="B56" s="56" t="s">
        <v>127</v>
      </c>
      <c r="C56" s="36" t="s">
        <v>132</v>
      </c>
      <c r="D56" s="11">
        <v>2</v>
      </c>
      <c r="E56" s="64">
        <f>CALC02!J37</f>
        <v>513</v>
      </c>
      <c r="F56" s="64"/>
      <c r="G56" s="32"/>
    </row>
    <row r="57" spans="1:7" x14ac:dyDescent="0.2">
      <c r="A57" s="35"/>
      <c r="B57" s="36"/>
      <c r="C57" s="36"/>
      <c r="D57" s="11"/>
      <c r="E57" s="64"/>
      <c r="F57" s="64"/>
      <c r="G57" s="32"/>
    </row>
    <row r="58" spans="1:7" x14ac:dyDescent="0.2">
      <c r="A58" s="35"/>
      <c r="B58" s="56"/>
      <c r="C58" s="40" t="s">
        <v>18</v>
      </c>
      <c r="D58" s="11"/>
      <c r="E58" s="64"/>
      <c r="F58" s="66">
        <f t="shared" ref="F58" si="0">SUM(E56:E57)</f>
        <v>513</v>
      </c>
      <c r="G58" s="33" t="s">
        <v>142</v>
      </c>
    </row>
    <row r="59" spans="1:7" x14ac:dyDescent="0.2">
      <c r="A59" s="34"/>
      <c r="B59" s="36"/>
      <c r="C59" s="40"/>
      <c r="D59" s="11"/>
      <c r="E59" s="64"/>
      <c r="F59" s="66"/>
      <c r="G59" s="33"/>
    </row>
    <row r="60" spans="1:7" x14ac:dyDescent="0.2">
      <c r="A60" s="34"/>
      <c r="B60" s="36"/>
      <c r="C60" s="38"/>
      <c r="D60" s="11"/>
      <c r="E60" s="64"/>
      <c r="F60" s="64"/>
      <c r="G60" s="32"/>
    </row>
    <row r="61" spans="1:7" x14ac:dyDescent="0.2">
      <c r="A61" s="35"/>
      <c r="B61" s="36" t="s">
        <v>128</v>
      </c>
      <c r="C61" s="36" t="s">
        <v>133</v>
      </c>
      <c r="D61" s="11">
        <v>2</v>
      </c>
      <c r="E61" s="64">
        <f>CALC02!K37</f>
        <v>18</v>
      </c>
      <c r="F61" s="64"/>
      <c r="G61" s="32"/>
    </row>
    <row r="62" spans="1:7" x14ac:dyDescent="0.2">
      <c r="A62" s="34"/>
      <c r="B62" s="36"/>
      <c r="C62" s="39"/>
      <c r="D62" s="11"/>
      <c r="E62" s="64"/>
      <c r="F62" s="64"/>
      <c r="G62" s="32"/>
    </row>
    <row r="63" spans="1:7" x14ac:dyDescent="0.2">
      <c r="A63" s="34"/>
      <c r="B63" s="36"/>
      <c r="C63" s="40" t="s">
        <v>18</v>
      </c>
      <c r="D63" s="11"/>
      <c r="E63" s="64"/>
      <c r="F63" s="66">
        <f t="shared" ref="F63" si="1">SUM(E61:E62)</f>
        <v>18</v>
      </c>
      <c r="G63" s="33" t="s">
        <v>142</v>
      </c>
    </row>
    <row r="64" spans="1:7" x14ac:dyDescent="0.2">
      <c r="A64" s="34"/>
      <c r="B64" s="36"/>
      <c r="C64" s="38"/>
      <c r="D64" s="11"/>
      <c r="E64" s="64"/>
      <c r="F64" s="64"/>
      <c r="G64" s="32"/>
    </row>
    <row r="65" spans="1:7" x14ac:dyDescent="0.2">
      <c r="A65" s="49"/>
      <c r="B65" s="51"/>
      <c r="C65" s="52"/>
      <c r="D65" s="50"/>
      <c r="E65" s="68"/>
      <c r="F65" s="68"/>
      <c r="G65" s="53"/>
    </row>
    <row r="66" spans="1:7" x14ac:dyDescent="0.2">
      <c r="A66" s="35">
        <v>11</v>
      </c>
      <c r="B66" s="56" t="s">
        <v>129</v>
      </c>
      <c r="C66" s="36" t="s">
        <v>134</v>
      </c>
      <c r="D66" s="64">
        <v>9</v>
      </c>
      <c r="E66" s="64">
        <f>'CALC 09'!J21</f>
        <v>1</v>
      </c>
      <c r="F66" s="64"/>
      <c r="G66" s="32"/>
    </row>
    <row r="67" spans="1:7" x14ac:dyDescent="0.2">
      <c r="A67" s="34"/>
      <c r="B67" s="36"/>
      <c r="C67" s="39"/>
      <c r="D67" s="11">
        <v>8</v>
      </c>
      <c r="E67" s="64">
        <v>1</v>
      </c>
      <c r="F67" s="64"/>
      <c r="G67" s="32"/>
    </row>
    <row r="68" spans="1:7" x14ac:dyDescent="0.2">
      <c r="A68" s="34"/>
      <c r="B68" s="36"/>
      <c r="C68" s="40" t="s">
        <v>18</v>
      </c>
      <c r="D68" s="11"/>
      <c r="E68" s="64"/>
      <c r="F68" s="66">
        <f t="shared" ref="F68" si="2">SUM(E66:E67)</f>
        <v>2</v>
      </c>
      <c r="G68" s="33" t="s">
        <v>104</v>
      </c>
    </row>
    <row r="69" spans="1:7" x14ac:dyDescent="0.2">
      <c r="A69" s="34"/>
      <c r="B69" s="56"/>
      <c r="C69" s="38"/>
      <c r="D69" s="58"/>
      <c r="E69" s="63"/>
      <c r="F69" s="64"/>
      <c r="G69" s="32"/>
    </row>
    <row r="70" spans="1:7" x14ac:dyDescent="0.2">
      <c r="A70" s="35">
        <v>14</v>
      </c>
      <c r="B70" s="56" t="s">
        <v>130</v>
      </c>
      <c r="C70" s="36" t="s">
        <v>135</v>
      </c>
      <c r="D70" s="11">
        <v>9</v>
      </c>
      <c r="E70" s="64">
        <f>'CALC 09'!K21</f>
        <v>92</v>
      </c>
      <c r="F70" s="64"/>
      <c r="G70" s="32"/>
    </row>
    <row r="71" spans="1:7" x14ac:dyDescent="0.2">
      <c r="A71" s="34"/>
      <c r="B71" s="36"/>
      <c r="C71" s="39"/>
      <c r="D71" s="11"/>
      <c r="E71" s="64"/>
      <c r="F71" s="64"/>
      <c r="G71" s="32"/>
    </row>
    <row r="72" spans="1:7" x14ac:dyDescent="0.2">
      <c r="A72" s="34"/>
      <c r="B72" s="36"/>
      <c r="C72" s="40" t="s">
        <v>18</v>
      </c>
      <c r="D72" s="11"/>
      <c r="E72" s="64"/>
      <c r="F72" s="66">
        <f t="shared" ref="F72" si="3">SUM(E70:E71)</f>
        <v>92</v>
      </c>
      <c r="G72" s="33" t="s">
        <v>105</v>
      </c>
    </row>
    <row r="73" spans="1:7" x14ac:dyDescent="0.2">
      <c r="A73" s="34"/>
      <c r="B73" s="36"/>
      <c r="C73" s="40"/>
      <c r="D73" s="11"/>
      <c r="E73" s="64"/>
      <c r="F73" s="66"/>
      <c r="G73" s="33"/>
    </row>
    <row r="74" spans="1:7" x14ac:dyDescent="0.2">
      <c r="A74" s="35">
        <v>8</v>
      </c>
      <c r="B74" s="56" t="s">
        <v>131</v>
      </c>
      <c r="C74" s="36" t="s">
        <v>136</v>
      </c>
      <c r="D74" s="11">
        <v>9</v>
      </c>
      <c r="E74" s="64">
        <f>'CALC 09'!L21</f>
        <v>111</v>
      </c>
      <c r="F74" s="64"/>
      <c r="G74" s="32"/>
    </row>
    <row r="75" spans="1:7" x14ac:dyDescent="0.2">
      <c r="A75" s="34"/>
      <c r="B75" s="36"/>
      <c r="C75" s="39"/>
      <c r="D75" s="11"/>
      <c r="E75" s="64"/>
      <c r="F75" s="64"/>
      <c r="G75" s="32"/>
    </row>
    <row r="76" spans="1:7" x14ac:dyDescent="0.2">
      <c r="A76" s="34"/>
      <c r="B76" s="36"/>
      <c r="C76" s="40" t="s">
        <v>18</v>
      </c>
      <c r="D76" s="11"/>
      <c r="E76" s="64"/>
      <c r="F76" s="66">
        <f t="shared" ref="F76" si="4">SUM(E74:E75)</f>
        <v>111</v>
      </c>
      <c r="G76" s="33" t="s">
        <v>143</v>
      </c>
    </row>
    <row r="77" spans="1:7" x14ac:dyDescent="0.2">
      <c r="A77" s="34"/>
      <c r="B77" s="36"/>
      <c r="C77" s="40"/>
      <c r="D77" s="11"/>
      <c r="E77" s="64"/>
      <c r="F77" s="66"/>
      <c r="G77" s="33"/>
    </row>
    <row r="78" spans="1:7" x14ac:dyDescent="0.2">
      <c r="A78" s="35"/>
      <c r="B78" s="56" t="s">
        <v>150</v>
      </c>
      <c r="C78" s="36" t="s">
        <v>137</v>
      </c>
      <c r="D78" s="11">
        <v>4</v>
      </c>
      <c r="E78" s="64">
        <f>CALC04!K57</f>
        <v>60</v>
      </c>
      <c r="F78" s="64"/>
      <c r="G78" s="32"/>
    </row>
    <row r="79" spans="1:7" x14ac:dyDescent="0.2">
      <c r="A79" s="34"/>
      <c r="B79" s="36"/>
      <c r="C79" s="39"/>
      <c r="D79" s="11"/>
      <c r="E79" s="64"/>
      <c r="F79" s="64"/>
      <c r="G79" s="32"/>
    </row>
    <row r="80" spans="1:7" x14ac:dyDescent="0.2">
      <c r="A80" s="34"/>
      <c r="B80" s="36"/>
      <c r="C80" s="40" t="s">
        <v>18</v>
      </c>
      <c r="D80" s="11"/>
      <c r="E80" s="64"/>
      <c r="F80" s="66">
        <f t="shared" ref="F80" si="5">SUM(E78:E79)</f>
        <v>60</v>
      </c>
      <c r="G80" s="33" t="s">
        <v>143</v>
      </c>
    </row>
    <row r="81" spans="1:7" x14ac:dyDescent="0.2">
      <c r="A81" s="174"/>
      <c r="B81" s="175"/>
      <c r="C81" s="51"/>
      <c r="D81" s="50"/>
      <c r="E81" s="68"/>
      <c r="F81" s="68"/>
      <c r="G81" s="53"/>
    </row>
    <row r="82" spans="1:7" x14ac:dyDescent="0.2">
      <c r="B82" s="176"/>
      <c r="C82" s="177"/>
      <c r="D82" s="130"/>
      <c r="E82" s="178"/>
      <c r="F82" s="178"/>
      <c r="G82" s="130"/>
    </row>
    <row r="83" spans="1:7" x14ac:dyDescent="0.2">
      <c r="B83" s="179"/>
      <c r="C83" s="180"/>
      <c r="D83" s="130"/>
      <c r="E83" s="178"/>
      <c r="F83" s="181"/>
      <c r="G83" s="182"/>
    </row>
    <row r="84" spans="1:7" x14ac:dyDescent="0.2">
      <c r="B84" s="179"/>
      <c r="C84" s="180"/>
      <c r="D84" s="130"/>
      <c r="E84" s="178"/>
      <c r="F84" s="181"/>
      <c r="G84" s="182"/>
    </row>
    <row r="85" spans="1:7" x14ac:dyDescent="0.2">
      <c r="B85" s="183"/>
      <c r="C85" s="184"/>
      <c r="D85" s="185"/>
      <c r="E85" s="186"/>
      <c r="F85" s="178"/>
      <c r="G85" s="130"/>
    </row>
    <row r="86" spans="1:7" x14ac:dyDescent="0.2">
      <c r="A86" s="187"/>
      <c r="B86" s="183"/>
      <c r="C86" s="179"/>
      <c r="D86" s="130"/>
      <c r="E86" s="178"/>
      <c r="F86" s="178"/>
      <c r="G86" s="130"/>
    </row>
    <row r="87" spans="1:7" x14ac:dyDescent="0.2">
      <c r="A87" s="187"/>
      <c r="B87" s="179"/>
      <c r="C87" s="179"/>
      <c r="D87" s="130"/>
      <c r="E87" s="178"/>
      <c r="F87" s="178"/>
      <c r="G87" s="130"/>
    </row>
    <row r="88" spans="1:7" x14ac:dyDescent="0.2">
      <c r="A88" s="187"/>
      <c r="B88" s="183"/>
      <c r="C88" s="180"/>
      <c r="D88" s="130"/>
      <c r="E88" s="178"/>
      <c r="F88" s="181"/>
      <c r="G88" s="182"/>
    </row>
    <row r="89" spans="1:7" x14ac:dyDescent="0.2">
      <c r="B89" s="179"/>
      <c r="C89" s="180"/>
      <c r="D89" s="130"/>
      <c r="E89" s="178"/>
      <c r="F89" s="181"/>
      <c r="G89" s="182"/>
    </row>
    <row r="90" spans="1:7" x14ac:dyDescent="0.2">
      <c r="B90" s="179"/>
      <c r="C90" s="184"/>
      <c r="D90" s="130"/>
      <c r="E90" s="178"/>
      <c r="F90" s="178"/>
      <c r="G90" s="130"/>
    </row>
    <row r="91" spans="1:7" x14ac:dyDescent="0.2">
      <c r="A91" s="187"/>
      <c r="B91" s="179"/>
      <c r="C91" s="179"/>
      <c r="D91" s="130"/>
      <c r="E91" s="178"/>
      <c r="F91" s="178"/>
      <c r="G91" s="130"/>
    </row>
    <row r="92" spans="1:7" x14ac:dyDescent="0.2">
      <c r="B92" s="179"/>
      <c r="C92" s="177"/>
      <c r="D92" s="130"/>
      <c r="E92" s="178"/>
      <c r="F92" s="178"/>
      <c r="G92" s="130"/>
    </row>
    <row r="93" spans="1:7" x14ac:dyDescent="0.2">
      <c r="B93" s="179"/>
      <c r="C93" s="180"/>
      <c r="D93" s="130"/>
      <c r="E93" s="178"/>
      <c r="F93" s="181"/>
      <c r="G93" s="182"/>
    </row>
    <row r="94" spans="1:7" x14ac:dyDescent="0.2">
      <c r="B94" s="179"/>
      <c r="C94" s="184"/>
      <c r="D94" s="130"/>
      <c r="E94" s="178"/>
      <c r="F94" s="178"/>
      <c r="G94" s="130"/>
    </row>
    <row r="95" spans="1:7" x14ac:dyDescent="0.2">
      <c r="B95" s="179"/>
      <c r="C95" s="184"/>
      <c r="D95" s="130"/>
      <c r="E95" s="178"/>
      <c r="F95" s="178"/>
      <c r="G95" s="130"/>
    </row>
    <row r="96" spans="1:7" x14ac:dyDescent="0.2">
      <c r="A96" s="187"/>
      <c r="B96" s="183"/>
      <c r="C96" s="179"/>
      <c r="D96" s="130"/>
      <c r="E96" s="178"/>
      <c r="F96" s="178"/>
      <c r="G96" s="130"/>
    </row>
    <row r="97" spans="1:7" x14ac:dyDescent="0.2">
      <c r="B97" s="179"/>
      <c r="C97" s="177"/>
      <c r="D97" s="130"/>
      <c r="E97" s="178"/>
      <c r="F97" s="178"/>
      <c r="G97" s="130"/>
    </row>
    <row r="98" spans="1:7" x14ac:dyDescent="0.2">
      <c r="B98" s="179"/>
      <c r="C98" s="180"/>
      <c r="D98" s="130"/>
      <c r="E98" s="178"/>
      <c r="F98" s="181"/>
      <c r="G98" s="182"/>
    </row>
    <row r="99" spans="1:7" x14ac:dyDescent="0.2">
      <c r="B99" s="183"/>
      <c r="C99" s="184"/>
      <c r="D99" s="185"/>
      <c r="E99" s="186"/>
      <c r="F99" s="178"/>
      <c r="G99" s="130"/>
    </row>
    <row r="100" spans="1:7" x14ac:dyDescent="0.2">
      <c r="A100" s="187"/>
      <c r="B100" s="183"/>
      <c r="C100" s="179"/>
      <c r="D100" s="130"/>
      <c r="E100" s="178"/>
      <c r="F100" s="178"/>
      <c r="G100" s="130"/>
    </row>
    <row r="101" spans="1:7" x14ac:dyDescent="0.2">
      <c r="B101" s="179"/>
      <c r="C101" s="177"/>
      <c r="D101" s="130"/>
      <c r="E101" s="178"/>
      <c r="F101" s="178"/>
      <c r="G101" s="130"/>
    </row>
    <row r="102" spans="1:7" x14ac:dyDescent="0.2">
      <c r="B102" s="179"/>
      <c r="C102" s="180"/>
      <c r="D102" s="130"/>
      <c r="E102" s="178"/>
      <c r="F102" s="181"/>
      <c r="G102" s="182"/>
    </row>
    <row r="103" spans="1:7" x14ac:dyDescent="0.2">
      <c r="B103" s="179"/>
      <c r="C103" s="180"/>
      <c r="D103" s="130"/>
      <c r="E103" s="178"/>
      <c r="F103" s="181"/>
      <c r="G103" s="182"/>
    </row>
    <row r="104" spans="1:7" x14ac:dyDescent="0.2">
      <c r="A104" s="187"/>
      <c r="B104" s="183"/>
      <c r="C104" s="179"/>
      <c r="D104" s="130"/>
      <c r="E104" s="178"/>
      <c r="F104" s="178"/>
      <c r="G104" s="130"/>
    </row>
    <row r="105" spans="1:7" x14ac:dyDescent="0.2">
      <c r="B105" s="179"/>
      <c r="C105" s="177"/>
      <c r="D105" s="130"/>
      <c r="E105" s="178"/>
      <c r="F105" s="178"/>
      <c r="G105" s="130"/>
    </row>
    <row r="106" spans="1:7" x14ac:dyDescent="0.2">
      <c r="B106" s="179"/>
      <c r="C106" s="180"/>
      <c r="D106" s="130"/>
      <c r="E106" s="178"/>
      <c r="F106" s="181"/>
      <c r="G106" s="182"/>
    </row>
    <row r="107" spans="1:7" x14ac:dyDescent="0.2">
      <c r="B107" s="179"/>
      <c r="C107" s="180"/>
      <c r="D107" s="130"/>
      <c r="E107" s="178"/>
      <c r="F107" s="181"/>
      <c r="G107" s="182"/>
    </row>
    <row r="108" spans="1:7" x14ac:dyDescent="0.2">
      <c r="A108" s="187"/>
      <c r="B108" s="183"/>
      <c r="C108" s="179"/>
      <c r="D108" s="130"/>
      <c r="E108" s="178"/>
      <c r="F108" s="178"/>
      <c r="G108" s="130"/>
    </row>
    <row r="109" spans="1:7" x14ac:dyDescent="0.2">
      <c r="B109" s="179"/>
      <c r="C109" s="177"/>
      <c r="D109" s="130"/>
      <c r="E109" s="178"/>
      <c r="F109" s="178"/>
      <c r="G109" s="130"/>
    </row>
    <row r="110" spans="1:7" x14ac:dyDescent="0.2">
      <c r="B110" s="179"/>
      <c r="C110" s="180"/>
      <c r="D110" s="130"/>
      <c r="E110" s="178"/>
      <c r="F110" s="181"/>
      <c r="G110" s="182"/>
    </row>
    <row r="113" spans="1:7" x14ac:dyDescent="0.2">
      <c r="B113" s="183"/>
      <c r="C113" s="180"/>
      <c r="D113" s="185"/>
      <c r="E113" s="186"/>
      <c r="F113" s="181"/>
      <c r="G113" s="182"/>
    </row>
    <row r="114" spans="1:7" x14ac:dyDescent="0.2">
      <c r="B114" s="183"/>
      <c r="C114" s="180"/>
      <c r="D114" s="185"/>
      <c r="E114" s="186"/>
      <c r="F114" s="181"/>
      <c r="G114" s="182"/>
    </row>
    <row r="115" spans="1:7" x14ac:dyDescent="0.2">
      <c r="A115" s="187"/>
      <c r="B115" s="183"/>
      <c r="C115" s="179"/>
      <c r="D115" s="130"/>
      <c r="E115" s="178"/>
      <c r="F115" s="178"/>
      <c r="G115" s="130"/>
    </row>
    <row r="116" spans="1:7" x14ac:dyDescent="0.2">
      <c r="B116" s="176"/>
      <c r="C116" s="177"/>
      <c r="D116" s="130"/>
      <c r="E116" s="178"/>
      <c r="F116" s="178"/>
      <c r="G116" s="130"/>
    </row>
    <row r="117" spans="1:7" x14ac:dyDescent="0.2">
      <c r="D117" s="3"/>
      <c r="E117" s="67"/>
      <c r="F117" s="67"/>
      <c r="G117" s="3"/>
    </row>
    <row r="118" spans="1:7" x14ac:dyDescent="0.2">
      <c r="D118" s="3"/>
      <c r="E118" s="67"/>
      <c r="F118" s="67"/>
      <c r="G118" s="3"/>
    </row>
    <row r="119" spans="1:7" x14ac:dyDescent="0.2">
      <c r="D119" s="3"/>
      <c r="E119" s="67"/>
      <c r="F119" s="67"/>
      <c r="G119" s="3"/>
    </row>
    <row r="120" spans="1:7" x14ac:dyDescent="0.2">
      <c r="D120" s="3"/>
      <c r="E120" s="67"/>
      <c r="F120" s="67"/>
      <c r="G120" s="3"/>
    </row>
    <row r="121" spans="1:7" x14ac:dyDescent="0.2">
      <c r="D121" s="3"/>
      <c r="E121" s="67"/>
      <c r="F121" s="67"/>
      <c r="G121" s="3"/>
    </row>
    <row r="122" spans="1:7" x14ac:dyDescent="0.2">
      <c r="D122" s="3"/>
      <c r="E122" s="67"/>
      <c r="F122" s="67"/>
      <c r="G122" s="3"/>
    </row>
    <row r="123" spans="1:7" x14ac:dyDescent="0.2">
      <c r="D123" s="3"/>
      <c r="E123" s="67"/>
      <c r="F123" s="67"/>
      <c r="G123" s="3"/>
    </row>
    <row r="124" spans="1:7" x14ac:dyDescent="0.2">
      <c r="D124" s="3"/>
      <c r="E124" s="67"/>
      <c r="F124" s="67"/>
      <c r="G124" s="3"/>
    </row>
    <row r="125" spans="1:7" x14ac:dyDescent="0.2">
      <c r="D125" s="3"/>
      <c r="E125" s="67"/>
      <c r="F125" s="67"/>
      <c r="G125" s="3"/>
    </row>
    <row r="126" spans="1:7" x14ac:dyDescent="0.2">
      <c r="D126" s="3"/>
      <c r="E126" s="67"/>
      <c r="F126" s="67"/>
      <c r="G126" s="3"/>
    </row>
    <row r="127" spans="1:7" x14ac:dyDescent="0.2">
      <c r="D127" s="3"/>
      <c r="E127" s="67"/>
      <c r="F127" s="67"/>
      <c r="G127" s="3"/>
    </row>
    <row r="128" spans="1:7" x14ac:dyDescent="0.2">
      <c r="D128" s="3"/>
      <c r="E128" s="67"/>
      <c r="F128" s="67"/>
      <c r="G128" s="3"/>
    </row>
    <row r="129" spans="4:7" x14ac:dyDescent="0.2">
      <c r="D129" s="3"/>
      <c r="E129" s="67"/>
      <c r="F129" s="67"/>
      <c r="G129" s="3"/>
    </row>
    <row r="130" spans="4:7" x14ac:dyDescent="0.2">
      <c r="D130" s="3"/>
      <c r="E130" s="67"/>
      <c r="F130" s="67"/>
      <c r="G130" s="3"/>
    </row>
    <row r="131" spans="4:7" x14ac:dyDescent="0.2">
      <c r="D131" s="3"/>
      <c r="E131" s="67"/>
      <c r="F131" s="67"/>
      <c r="G131" s="3"/>
    </row>
    <row r="132" spans="4:7" x14ac:dyDescent="0.2">
      <c r="D132" s="3"/>
      <c r="E132" s="67"/>
      <c r="F132" s="67"/>
      <c r="G132" s="3"/>
    </row>
    <row r="133" spans="4:7" x14ac:dyDescent="0.2">
      <c r="D133" s="3"/>
      <c r="E133" s="67"/>
      <c r="F133" s="67"/>
      <c r="G133" s="3"/>
    </row>
    <row r="134" spans="4:7" x14ac:dyDescent="0.2">
      <c r="D134" s="3"/>
      <c r="E134" s="67"/>
      <c r="F134" s="67"/>
      <c r="G134" s="3"/>
    </row>
    <row r="135" spans="4:7" x14ac:dyDescent="0.2">
      <c r="D135" s="3"/>
      <c r="E135" s="67"/>
      <c r="F135" s="67"/>
      <c r="G135" s="3"/>
    </row>
    <row r="136" spans="4:7" x14ac:dyDescent="0.2">
      <c r="D136" s="3"/>
      <c r="E136" s="67"/>
      <c r="F136" s="67"/>
      <c r="G136" s="3"/>
    </row>
    <row r="137" spans="4:7" x14ac:dyDescent="0.2">
      <c r="D137" s="3"/>
      <c r="E137" s="67"/>
      <c r="F137" s="67"/>
      <c r="G137" s="3"/>
    </row>
    <row r="138" spans="4:7" x14ac:dyDescent="0.2">
      <c r="D138" s="3"/>
      <c r="E138" s="67"/>
      <c r="F138" s="67"/>
      <c r="G138" s="3"/>
    </row>
    <row r="139" spans="4:7" x14ac:dyDescent="0.2">
      <c r="D139" s="3"/>
      <c r="E139" s="67"/>
      <c r="F139" s="67"/>
      <c r="G139" s="3"/>
    </row>
    <row r="140" spans="4:7" x14ac:dyDescent="0.2">
      <c r="D140" s="3"/>
      <c r="E140" s="67"/>
      <c r="F140" s="67"/>
      <c r="G140" s="3"/>
    </row>
    <row r="141" spans="4:7" x14ac:dyDescent="0.2">
      <c r="D141" s="3"/>
      <c r="E141" s="67"/>
      <c r="F141" s="67"/>
      <c r="G141" s="3"/>
    </row>
    <row r="142" spans="4:7" x14ac:dyDescent="0.2">
      <c r="D142" s="3"/>
      <c r="E142" s="67"/>
      <c r="F142" s="67"/>
      <c r="G142" s="3"/>
    </row>
    <row r="143" spans="4:7" x14ac:dyDescent="0.2">
      <c r="D143" s="3"/>
      <c r="E143" s="67"/>
      <c r="F143" s="67"/>
      <c r="G143" s="3"/>
    </row>
    <row r="144" spans="4:7" x14ac:dyDescent="0.2">
      <c r="D144" s="3"/>
      <c r="E144" s="67"/>
      <c r="F144" s="67"/>
      <c r="G144" s="3"/>
    </row>
    <row r="145" spans="4:7" x14ac:dyDescent="0.2">
      <c r="D145" s="3"/>
      <c r="E145" s="67"/>
      <c r="F145" s="67"/>
      <c r="G145" s="3"/>
    </row>
    <row r="146" spans="4:7" x14ac:dyDescent="0.2">
      <c r="D146" s="3"/>
      <c r="E146" s="67"/>
      <c r="F146" s="67"/>
      <c r="G146" s="3"/>
    </row>
    <row r="147" spans="4:7" x14ac:dyDescent="0.2">
      <c r="D147" s="3"/>
      <c r="E147" s="67"/>
      <c r="F147" s="67"/>
      <c r="G147" s="3"/>
    </row>
    <row r="148" spans="4:7" x14ac:dyDescent="0.2">
      <c r="D148" s="3"/>
      <c r="E148" s="67"/>
      <c r="F148" s="67"/>
      <c r="G148" s="3"/>
    </row>
    <row r="149" spans="4:7" x14ac:dyDescent="0.2">
      <c r="D149" s="3"/>
      <c r="E149" s="67"/>
      <c r="F149" s="67"/>
      <c r="G149" s="3"/>
    </row>
    <row r="150" spans="4:7" x14ac:dyDescent="0.2">
      <c r="D150" s="3"/>
      <c r="E150" s="67"/>
      <c r="F150" s="67"/>
      <c r="G150" s="3"/>
    </row>
    <row r="151" spans="4:7" x14ac:dyDescent="0.2">
      <c r="D151" s="3"/>
      <c r="E151" s="67"/>
      <c r="F151" s="67"/>
      <c r="G151" s="3"/>
    </row>
    <row r="152" spans="4:7" x14ac:dyDescent="0.2">
      <c r="D152" s="3"/>
      <c r="E152" s="67"/>
      <c r="F152" s="67"/>
      <c r="G152" s="3"/>
    </row>
    <row r="153" spans="4:7" x14ac:dyDescent="0.2">
      <c r="D153" s="3"/>
      <c r="E153" s="67"/>
      <c r="F153" s="67"/>
      <c r="G153" s="3"/>
    </row>
    <row r="154" spans="4:7" x14ac:dyDescent="0.2">
      <c r="D154" s="3"/>
      <c r="E154" s="67"/>
      <c r="F154" s="67"/>
      <c r="G154" s="3"/>
    </row>
    <row r="155" spans="4:7" x14ac:dyDescent="0.2">
      <c r="D155" s="3"/>
      <c r="E155" s="67"/>
      <c r="F155" s="67"/>
      <c r="G155" s="3"/>
    </row>
    <row r="156" spans="4:7" x14ac:dyDescent="0.2">
      <c r="D156" s="3"/>
      <c r="E156" s="67"/>
      <c r="F156" s="67"/>
      <c r="G156" s="3"/>
    </row>
    <row r="157" spans="4:7" x14ac:dyDescent="0.2">
      <c r="D157" s="3"/>
      <c r="E157" s="67"/>
      <c r="F157" s="67"/>
      <c r="G157" s="3"/>
    </row>
    <row r="158" spans="4:7" x14ac:dyDescent="0.2">
      <c r="D158" s="3"/>
      <c r="E158" s="67"/>
      <c r="F158" s="67"/>
      <c r="G158" s="3"/>
    </row>
    <row r="159" spans="4:7" x14ac:dyDescent="0.2">
      <c r="D159" s="3"/>
      <c r="E159" s="67"/>
      <c r="F159" s="67"/>
      <c r="G159" s="3"/>
    </row>
    <row r="160" spans="4:7" x14ac:dyDescent="0.2">
      <c r="D160" s="3"/>
      <c r="E160" s="67"/>
      <c r="F160" s="67"/>
      <c r="G160" s="3"/>
    </row>
    <row r="161" spans="4:7" x14ac:dyDescent="0.2">
      <c r="D161" s="3"/>
      <c r="E161" s="67"/>
      <c r="F161" s="67"/>
      <c r="G161" s="3"/>
    </row>
    <row r="162" spans="4:7" x14ac:dyDescent="0.2">
      <c r="D162" s="3"/>
      <c r="E162" s="67"/>
      <c r="F162" s="67"/>
      <c r="G162" s="3"/>
    </row>
    <row r="163" spans="4:7" x14ac:dyDescent="0.2">
      <c r="D163" s="3"/>
      <c r="E163" s="67"/>
      <c r="F163" s="67"/>
      <c r="G163" s="3"/>
    </row>
    <row r="164" spans="4:7" x14ac:dyDescent="0.2">
      <c r="D164" s="3"/>
      <c r="E164" s="67"/>
      <c r="F164" s="67"/>
      <c r="G164" s="3"/>
    </row>
    <row r="165" spans="4:7" x14ac:dyDescent="0.2">
      <c r="D165" s="3"/>
      <c r="E165" s="67"/>
      <c r="F165" s="67"/>
      <c r="G165" s="3"/>
    </row>
    <row r="166" spans="4:7" x14ac:dyDescent="0.2">
      <c r="D166" s="3"/>
      <c r="E166" s="67"/>
      <c r="F166" s="67"/>
      <c r="G166" s="3"/>
    </row>
    <row r="167" spans="4:7" x14ac:dyDescent="0.2">
      <c r="D167" s="3"/>
      <c r="E167" s="67"/>
      <c r="F167" s="67"/>
      <c r="G167" s="3"/>
    </row>
    <row r="168" spans="4:7" x14ac:dyDescent="0.2">
      <c r="D168" s="3"/>
      <c r="E168" s="67"/>
      <c r="F168" s="67"/>
      <c r="G168" s="3"/>
    </row>
    <row r="169" spans="4:7" x14ac:dyDescent="0.2">
      <c r="D169" s="3"/>
      <c r="E169" s="67"/>
      <c r="F169" s="67"/>
      <c r="G169" s="3"/>
    </row>
    <row r="170" spans="4:7" x14ac:dyDescent="0.2">
      <c r="D170" s="3"/>
      <c r="E170" s="67"/>
      <c r="F170" s="67"/>
      <c r="G170" s="3"/>
    </row>
    <row r="171" spans="4:7" x14ac:dyDescent="0.2">
      <c r="D171" s="3"/>
      <c r="E171" s="67"/>
      <c r="F171" s="67"/>
      <c r="G171" s="3"/>
    </row>
    <row r="172" spans="4:7" x14ac:dyDescent="0.2">
      <c r="D172" s="3"/>
      <c r="E172" s="67"/>
      <c r="F172" s="67"/>
      <c r="G172" s="3"/>
    </row>
    <row r="173" spans="4:7" x14ac:dyDescent="0.2">
      <c r="D173" s="3"/>
      <c r="E173" s="67"/>
      <c r="F173" s="67"/>
      <c r="G173" s="3"/>
    </row>
    <row r="174" spans="4:7" x14ac:dyDescent="0.2">
      <c r="D174" s="3"/>
      <c r="E174" s="67"/>
      <c r="F174" s="67"/>
      <c r="G174" s="3"/>
    </row>
    <row r="175" spans="4:7" x14ac:dyDescent="0.2">
      <c r="D175" s="3"/>
      <c r="E175" s="67"/>
      <c r="F175" s="67"/>
      <c r="G175" s="3"/>
    </row>
    <row r="176" spans="4:7" x14ac:dyDescent="0.2">
      <c r="D176" s="3"/>
      <c r="E176" s="67"/>
      <c r="F176" s="67"/>
      <c r="G176" s="3"/>
    </row>
    <row r="177" spans="4:7" x14ac:dyDescent="0.2">
      <c r="D177" s="3"/>
      <c r="E177" s="67"/>
      <c r="F177" s="67"/>
      <c r="G177" s="3"/>
    </row>
    <row r="178" spans="4:7" x14ac:dyDescent="0.2">
      <c r="D178" s="3"/>
      <c r="E178" s="67"/>
      <c r="F178" s="67"/>
      <c r="G178" s="3"/>
    </row>
    <row r="179" spans="4:7" x14ac:dyDescent="0.2">
      <c r="D179" s="3"/>
      <c r="E179" s="67"/>
      <c r="F179" s="67"/>
      <c r="G179" s="3"/>
    </row>
    <row r="180" spans="4:7" x14ac:dyDescent="0.2">
      <c r="D180" s="3"/>
      <c r="E180" s="67"/>
      <c r="F180" s="67"/>
      <c r="G180" s="3"/>
    </row>
    <row r="181" spans="4:7" x14ac:dyDescent="0.2">
      <c r="D181" s="3"/>
      <c r="E181" s="67"/>
      <c r="F181" s="67"/>
      <c r="G181" s="3"/>
    </row>
    <row r="182" spans="4:7" x14ac:dyDescent="0.2">
      <c r="D182" s="3"/>
      <c r="E182" s="67"/>
      <c r="F182" s="67"/>
      <c r="G182" s="3"/>
    </row>
    <row r="183" spans="4:7" x14ac:dyDescent="0.2">
      <c r="D183" s="3"/>
      <c r="E183" s="67"/>
      <c r="F183" s="67"/>
      <c r="G183" s="3"/>
    </row>
    <row r="184" spans="4:7" x14ac:dyDescent="0.2">
      <c r="D184" s="3"/>
      <c r="E184" s="67"/>
      <c r="F184" s="67"/>
      <c r="G184" s="3"/>
    </row>
    <row r="185" spans="4:7" x14ac:dyDescent="0.2">
      <c r="D185" s="3"/>
      <c r="E185" s="67"/>
      <c r="F185" s="67"/>
      <c r="G185" s="3"/>
    </row>
    <row r="186" spans="4:7" x14ac:dyDescent="0.2">
      <c r="D186" s="3"/>
      <c r="E186" s="67"/>
      <c r="F186" s="67"/>
      <c r="G186" s="3"/>
    </row>
    <row r="187" spans="4:7" x14ac:dyDescent="0.2">
      <c r="D187" s="3"/>
      <c r="E187" s="67"/>
      <c r="F187" s="67"/>
      <c r="G187" s="3"/>
    </row>
    <row r="188" spans="4:7" x14ac:dyDescent="0.2">
      <c r="D188" s="3"/>
      <c r="E188" s="67"/>
      <c r="F188" s="67"/>
      <c r="G188" s="3"/>
    </row>
    <row r="189" spans="4:7" x14ac:dyDescent="0.2">
      <c r="D189" s="3"/>
      <c r="E189" s="67"/>
      <c r="F189" s="67"/>
      <c r="G189" s="3"/>
    </row>
    <row r="190" spans="4:7" x14ac:dyDescent="0.2">
      <c r="D190" s="3"/>
      <c r="E190" s="67"/>
      <c r="F190" s="67"/>
      <c r="G190" s="3"/>
    </row>
    <row r="191" spans="4:7" x14ac:dyDescent="0.2">
      <c r="D191" s="3"/>
      <c r="E191" s="67"/>
      <c r="F191" s="67"/>
      <c r="G191" s="3"/>
    </row>
    <row r="192" spans="4:7" x14ac:dyDescent="0.2">
      <c r="D192" s="3"/>
      <c r="E192" s="67"/>
      <c r="F192" s="67"/>
      <c r="G192" s="3"/>
    </row>
    <row r="193" spans="4:7" x14ac:dyDescent="0.2">
      <c r="D193" s="3"/>
      <c r="E193" s="67"/>
      <c r="F193" s="67"/>
      <c r="G193" s="3"/>
    </row>
    <row r="194" spans="4:7" x14ac:dyDescent="0.2">
      <c r="D194" s="3"/>
      <c r="E194" s="67"/>
      <c r="F194" s="67"/>
      <c r="G194" s="3"/>
    </row>
    <row r="195" spans="4:7" x14ac:dyDescent="0.2">
      <c r="D195" s="3"/>
      <c r="E195" s="67"/>
      <c r="F195" s="67"/>
      <c r="G195" s="3"/>
    </row>
    <row r="196" spans="4:7" x14ac:dyDescent="0.2">
      <c r="D196" s="3"/>
      <c r="E196" s="67"/>
      <c r="F196" s="67"/>
      <c r="G196" s="3"/>
    </row>
    <row r="197" spans="4:7" x14ac:dyDescent="0.2">
      <c r="D197" s="3"/>
      <c r="E197" s="67"/>
      <c r="F197" s="67"/>
      <c r="G197" s="3"/>
    </row>
    <row r="198" spans="4:7" x14ac:dyDescent="0.2">
      <c r="D198" s="3"/>
      <c r="E198" s="67"/>
      <c r="F198" s="67"/>
      <c r="G198" s="3"/>
    </row>
    <row r="199" spans="4:7" x14ac:dyDescent="0.2">
      <c r="D199" s="3"/>
      <c r="E199" s="67"/>
      <c r="F199" s="67"/>
      <c r="G199" s="3"/>
    </row>
    <row r="200" spans="4:7" x14ac:dyDescent="0.2">
      <c r="D200" s="3"/>
      <c r="E200" s="67"/>
      <c r="F200" s="67"/>
      <c r="G200" s="3"/>
    </row>
    <row r="201" spans="4:7" x14ac:dyDescent="0.2">
      <c r="D201" s="3"/>
      <c r="E201" s="67"/>
      <c r="F201" s="67"/>
      <c r="G201" s="3"/>
    </row>
    <row r="202" spans="4:7" x14ac:dyDescent="0.2">
      <c r="D202" s="3"/>
      <c r="E202" s="67"/>
      <c r="F202" s="67"/>
      <c r="G202" s="3"/>
    </row>
    <row r="203" spans="4:7" x14ac:dyDescent="0.2">
      <c r="D203" s="3"/>
      <c r="E203" s="67"/>
      <c r="F203" s="67"/>
      <c r="G203" s="3"/>
    </row>
    <row r="204" spans="4:7" x14ac:dyDescent="0.2">
      <c r="D204" s="3"/>
      <c r="E204" s="67"/>
      <c r="F204" s="67"/>
      <c r="G204" s="3"/>
    </row>
    <row r="205" spans="4:7" x14ac:dyDescent="0.2">
      <c r="D205" s="3"/>
      <c r="E205" s="67"/>
      <c r="F205" s="67"/>
      <c r="G205" s="3"/>
    </row>
    <row r="206" spans="4:7" x14ac:dyDescent="0.2">
      <c r="D206" s="3"/>
      <c r="E206" s="67"/>
      <c r="F206" s="67"/>
      <c r="G206" s="3"/>
    </row>
    <row r="207" spans="4:7" x14ac:dyDescent="0.2">
      <c r="D207" s="3"/>
      <c r="E207" s="67"/>
      <c r="F207" s="67"/>
      <c r="G207" s="3"/>
    </row>
    <row r="208" spans="4:7" x14ac:dyDescent="0.2">
      <c r="D208" s="3"/>
      <c r="E208" s="67"/>
      <c r="F208" s="67"/>
      <c r="G208" s="3"/>
    </row>
    <row r="209" spans="4:7" x14ac:dyDescent="0.2">
      <c r="D209" s="3"/>
      <c r="E209" s="67"/>
      <c r="F209" s="67"/>
      <c r="G209" s="3"/>
    </row>
    <row r="210" spans="4:7" x14ac:dyDescent="0.2">
      <c r="D210" s="3"/>
      <c r="E210" s="67"/>
      <c r="F210" s="67"/>
      <c r="G210" s="3"/>
    </row>
    <row r="211" spans="4:7" x14ac:dyDescent="0.2">
      <c r="D211" s="3"/>
      <c r="E211" s="67"/>
      <c r="F211" s="67"/>
      <c r="G211" s="3"/>
    </row>
    <row r="212" spans="4:7" x14ac:dyDescent="0.2">
      <c r="D212" s="3"/>
      <c r="E212" s="67"/>
      <c r="F212" s="67"/>
      <c r="G212" s="3"/>
    </row>
    <row r="213" spans="4:7" x14ac:dyDescent="0.2">
      <c r="D213" s="3"/>
      <c r="E213" s="67"/>
      <c r="F213" s="67"/>
      <c r="G213" s="3"/>
    </row>
    <row r="214" spans="4:7" x14ac:dyDescent="0.2">
      <c r="D214" s="3"/>
      <c r="E214" s="67"/>
      <c r="F214" s="67"/>
      <c r="G214" s="3"/>
    </row>
    <row r="215" spans="4:7" x14ac:dyDescent="0.2">
      <c r="D215" s="3"/>
      <c r="E215" s="67"/>
      <c r="F215" s="67"/>
      <c r="G215" s="3"/>
    </row>
    <row r="216" spans="4:7" x14ac:dyDescent="0.2">
      <c r="D216" s="3"/>
      <c r="E216" s="67"/>
      <c r="F216" s="67"/>
      <c r="G216" s="3"/>
    </row>
    <row r="217" spans="4:7" x14ac:dyDescent="0.2">
      <c r="D217" s="3"/>
      <c r="E217" s="67"/>
      <c r="F217" s="67"/>
      <c r="G217" s="3"/>
    </row>
    <row r="218" spans="4:7" x14ac:dyDescent="0.2">
      <c r="D218" s="3"/>
      <c r="E218" s="67"/>
      <c r="F218" s="67"/>
      <c r="G218" s="3"/>
    </row>
    <row r="219" spans="4:7" x14ac:dyDescent="0.2">
      <c r="D219" s="3"/>
      <c r="E219" s="67"/>
      <c r="F219" s="67"/>
      <c r="G219" s="3"/>
    </row>
    <row r="220" spans="4:7" x14ac:dyDescent="0.2">
      <c r="D220" s="3"/>
      <c r="E220" s="67"/>
      <c r="F220" s="67"/>
      <c r="G220" s="3"/>
    </row>
    <row r="221" spans="4:7" x14ac:dyDescent="0.2">
      <c r="D221" s="3"/>
      <c r="E221" s="67"/>
      <c r="F221" s="67"/>
      <c r="G221" s="3"/>
    </row>
    <row r="222" spans="4:7" x14ac:dyDescent="0.2">
      <c r="D222" s="3"/>
      <c r="E222" s="67"/>
      <c r="F222" s="67"/>
      <c r="G222" s="3"/>
    </row>
    <row r="223" spans="4:7" x14ac:dyDescent="0.2">
      <c r="D223" s="3"/>
      <c r="E223" s="67"/>
      <c r="F223" s="67"/>
      <c r="G223" s="3"/>
    </row>
    <row r="224" spans="4:7" x14ac:dyDescent="0.2">
      <c r="D224" s="3"/>
      <c r="E224" s="67"/>
      <c r="F224" s="67"/>
      <c r="G224" s="3"/>
    </row>
    <row r="225" spans="4:7" x14ac:dyDescent="0.2">
      <c r="D225" s="3"/>
      <c r="E225" s="67"/>
      <c r="F225" s="67"/>
      <c r="G225" s="3"/>
    </row>
    <row r="226" spans="4:7" x14ac:dyDescent="0.2">
      <c r="D226" s="3"/>
      <c r="E226" s="67"/>
      <c r="F226" s="67"/>
      <c r="G226" s="3"/>
    </row>
    <row r="227" spans="4:7" x14ac:dyDescent="0.2">
      <c r="D227" s="3"/>
      <c r="E227" s="67"/>
      <c r="F227" s="67"/>
      <c r="G227" s="3"/>
    </row>
    <row r="228" spans="4:7" x14ac:dyDescent="0.2">
      <c r="D228" s="3"/>
      <c r="E228" s="67"/>
      <c r="F228" s="67"/>
      <c r="G228" s="3"/>
    </row>
    <row r="229" spans="4:7" x14ac:dyDescent="0.2">
      <c r="D229" s="3"/>
      <c r="E229" s="67"/>
      <c r="F229" s="67"/>
      <c r="G229" s="3"/>
    </row>
    <row r="230" spans="4:7" x14ac:dyDescent="0.2">
      <c r="D230" s="3"/>
      <c r="E230" s="67"/>
      <c r="F230" s="67"/>
      <c r="G230" s="3"/>
    </row>
    <row r="231" spans="4:7" x14ac:dyDescent="0.2">
      <c r="D231" s="3"/>
      <c r="E231" s="67"/>
      <c r="F231" s="67"/>
      <c r="G231" s="3"/>
    </row>
    <row r="232" spans="4:7" x14ac:dyDescent="0.2">
      <c r="D232" s="3"/>
      <c r="E232" s="67"/>
      <c r="F232" s="67"/>
      <c r="G232" s="3"/>
    </row>
    <row r="233" spans="4:7" x14ac:dyDescent="0.2">
      <c r="D233" s="3"/>
      <c r="E233" s="67"/>
      <c r="F233" s="67"/>
      <c r="G233" s="3"/>
    </row>
    <row r="234" spans="4:7" x14ac:dyDescent="0.2">
      <c r="D234" s="3"/>
      <c r="E234" s="67"/>
      <c r="F234" s="67"/>
      <c r="G234" s="3"/>
    </row>
    <row r="235" spans="4:7" x14ac:dyDescent="0.2">
      <c r="D235" s="3"/>
      <c r="E235" s="67"/>
      <c r="F235" s="67"/>
      <c r="G235" s="3"/>
    </row>
    <row r="236" spans="4:7" x14ac:dyDescent="0.2">
      <c r="D236" s="3"/>
      <c r="E236" s="67"/>
      <c r="F236" s="67"/>
      <c r="G236" s="3"/>
    </row>
    <row r="237" spans="4:7" x14ac:dyDescent="0.2">
      <c r="D237" s="3"/>
      <c r="E237" s="67"/>
      <c r="F237" s="67"/>
      <c r="G237" s="3"/>
    </row>
    <row r="238" spans="4:7" x14ac:dyDescent="0.2">
      <c r="D238" s="3"/>
      <c r="E238" s="67"/>
      <c r="F238" s="67"/>
      <c r="G238" s="3"/>
    </row>
    <row r="239" spans="4:7" x14ac:dyDescent="0.2">
      <c r="D239" s="3"/>
      <c r="E239" s="67"/>
      <c r="F239" s="67"/>
      <c r="G239" s="3"/>
    </row>
    <row r="240" spans="4:7" x14ac:dyDescent="0.2">
      <c r="D240" s="3"/>
      <c r="E240" s="67"/>
      <c r="F240" s="67"/>
      <c r="G240" s="3"/>
    </row>
    <row r="241" spans="4:7" x14ac:dyDescent="0.2">
      <c r="D241" s="3"/>
      <c r="E241" s="67"/>
      <c r="F241" s="67"/>
      <c r="G241" s="3"/>
    </row>
    <row r="242" spans="4:7" x14ac:dyDescent="0.2">
      <c r="D242" s="3"/>
      <c r="E242" s="67"/>
      <c r="F242" s="67"/>
      <c r="G242" s="3"/>
    </row>
    <row r="243" spans="4:7" x14ac:dyDescent="0.2">
      <c r="D243" s="3"/>
      <c r="E243" s="67"/>
      <c r="F243" s="67"/>
      <c r="G243" s="3"/>
    </row>
    <row r="244" spans="4:7" x14ac:dyDescent="0.2">
      <c r="D244" s="3"/>
      <c r="E244" s="67"/>
      <c r="F244" s="67"/>
      <c r="G244" s="3"/>
    </row>
    <row r="245" spans="4:7" x14ac:dyDescent="0.2">
      <c r="D245" s="3"/>
      <c r="E245" s="67"/>
      <c r="F245" s="67"/>
      <c r="G245" s="3"/>
    </row>
    <row r="246" spans="4:7" x14ac:dyDescent="0.2">
      <c r="D246" s="3"/>
      <c r="E246" s="67"/>
      <c r="F246" s="67"/>
      <c r="G246" s="3"/>
    </row>
    <row r="247" spans="4:7" x14ac:dyDescent="0.2">
      <c r="D247" s="3"/>
      <c r="E247" s="67"/>
      <c r="F247" s="67"/>
      <c r="G247" s="3"/>
    </row>
    <row r="248" spans="4:7" x14ac:dyDescent="0.2">
      <c r="D248" s="3"/>
      <c r="E248" s="67"/>
      <c r="F248" s="67"/>
      <c r="G248" s="3"/>
    </row>
    <row r="249" spans="4:7" x14ac:dyDescent="0.2">
      <c r="D249" s="3"/>
      <c r="E249" s="67"/>
      <c r="F249" s="67"/>
      <c r="G249" s="3"/>
    </row>
    <row r="250" spans="4:7" x14ac:dyDescent="0.2">
      <c r="D250" s="3"/>
      <c r="E250" s="67"/>
      <c r="F250" s="67"/>
      <c r="G250" s="3"/>
    </row>
    <row r="251" spans="4:7" x14ac:dyDescent="0.2">
      <c r="D251" s="3"/>
      <c r="E251" s="67"/>
      <c r="F251" s="67"/>
      <c r="G251" s="3"/>
    </row>
    <row r="252" spans="4:7" x14ac:dyDescent="0.2">
      <c r="D252" s="3"/>
      <c r="E252" s="67"/>
      <c r="F252" s="67"/>
      <c r="G252" s="3"/>
    </row>
    <row r="253" spans="4:7" x14ac:dyDescent="0.2">
      <c r="D253" s="3"/>
      <c r="E253" s="67"/>
      <c r="F253" s="67"/>
      <c r="G253" s="3"/>
    </row>
    <row r="254" spans="4:7" x14ac:dyDescent="0.2">
      <c r="D254" s="3"/>
      <c r="E254" s="67"/>
      <c r="F254" s="67"/>
      <c r="G254" s="3"/>
    </row>
    <row r="255" spans="4:7" x14ac:dyDescent="0.2">
      <c r="D255" s="3"/>
      <c r="E255" s="67"/>
      <c r="F255" s="67"/>
      <c r="G255" s="3"/>
    </row>
    <row r="256" spans="4:7" x14ac:dyDescent="0.2">
      <c r="D256" s="3"/>
      <c r="E256" s="67"/>
      <c r="F256" s="67"/>
      <c r="G256" s="3"/>
    </row>
    <row r="257" spans="4:7" x14ac:dyDescent="0.2">
      <c r="D257" s="3"/>
      <c r="E257" s="67"/>
      <c r="F257" s="67"/>
      <c r="G257" s="3"/>
    </row>
    <row r="258" spans="4:7" x14ac:dyDescent="0.2">
      <c r="D258" s="3"/>
      <c r="E258" s="67"/>
      <c r="F258" s="67"/>
      <c r="G258" s="3"/>
    </row>
    <row r="259" spans="4:7" x14ac:dyDescent="0.2">
      <c r="D259" s="3"/>
      <c r="E259" s="67"/>
      <c r="F259" s="67"/>
      <c r="G259" s="3"/>
    </row>
    <row r="260" spans="4:7" x14ac:dyDescent="0.2">
      <c r="D260" s="3"/>
      <c r="E260" s="67"/>
      <c r="F260" s="67"/>
      <c r="G260" s="3"/>
    </row>
    <row r="261" spans="4:7" x14ac:dyDescent="0.2">
      <c r="D261" s="3"/>
      <c r="E261" s="67"/>
      <c r="F261" s="67"/>
      <c r="G261" s="3"/>
    </row>
    <row r="262" spans="4:7" x14ac:dyDescent="0.2">
      <c r="D262" s="3"/>
      <c r="E262" s="67"/>
      <c r="F262" s="67"/>
      <c r="G262" s="3"/>
    </row>
    <row r="263" spans="4:7" x14ac:dyDescent="0.2">
      <c r="D263" s="3"/>
      <c r="E263" s="67"/>
      <c r="F263" s="67"/>
      <c r="G263" s="3"/>
    </row>
    <row r="264" spans="4:7" x14ac:dyDescent="0.2">
      <c r="D264" s="3"/>
      <c r="E264" s="67"/>
      <c r="F264" s="67"/>
      <c r="G264" s="3"/>
    </row>
    <row r="265" spans="4:7" x14ac:dyDescent="0.2">
      <c r="D265" s="3"/>
      <c r="E265" s="67"/>
      <c r="F265" s="67"/>
      <c r="G265" s="3"/>
    </row>
    <row r="266" spans="4:7" x14ac:dyDescent="0.2">
      <c r="D266" s="3"/>
      <c r="E266" s="67"/>
      <c r="F266" s="67"/>
      <c r="G266" s="3"/>
    </row>
    <row r="267" spans="4:7" x14ac:dyDescent="0.2">
      <c r="D267" s="3"/>
      <c r="E267" s="67"/>
      <c r="F267" s="67"/>
      <c r="G267" s="3"/>
    </row>
    <row r="268" spans="4:7" x14ac:dyDescent="0.2">
      <c r="D268" s="3"/>
      <c r="E268" s="67"/>
      <c r="F268" s="67"/>
      <c r="G268" s="3"/>
    </row>
    <row r="269" spans="4:7" x14ac:dyDescent="0.2">
      <c r="D269" s="3"/>
      <c r="E269" s="67"/>
      <c r="F269" s="67"/>
      <c r="G269" s="3"/>
    </row>
    <row r="270" spans="4:7" x14ac:dyDescent="0.2">
      <c r="D270" s="3"/>
      <c r="E270" s="67"/>
      <c r="F270" s="67"/>
      <c r="G270" s="3"/>
    </row>
    <row r="271" spans="4:7" x14ac:dyDescent="0.2">
      <c r="D271" s="3"/>
      <c r="E271" s="67"/>
      <c r="F271" s="67"/>
      <c r="G271" s="3"/>
    </row>
    <row r="272" spans="4:7" x14ac:dyDescent="0.2">
      <c r="D272" s="3"/>
      <c r="E272" s="67"/>
      <c r="F272" s="67"/>
      <c r="G272" s="3"/>
    </row>
    <row r="273" spans="4:7" x14ac:dyDescent="0.2">
      <c r="D273" s="3"/>
      <c r="E273" s="67"/>
      <c r="F273" s="67"/>
      <c r="G273" s="3"/>
    </row>
    <row r="274" spans="4:7" x14ac:dyDescent="0.2">
      <c r="D274" s="3"/>
      <c r="E274" s="67"/>
      <c r="F274" s="67"/>
      <c r="G274" s="3"/>
    </row>
    <row r="275" spans="4:7" x14ac:dyDescent="0.2">
      <c r="D275" s="3"/>
      <c r="E275" s="67"/>
      <c r="F275" s="67"/>
      <c r="G275" s="3"/>
    </row>
    <row r="276" spans="4:7" x14ac:dyDescent="0.2">
      <c r="D276" s="3"/>
      <c r="E276" s="67"/>
      <c r="F276" s="67"/>
      <c r="G276" s="3"/>
    </row>
    <row r="277" spans="4:7" x14ac:dyDescent="0.2">
      <c r="D277" s="3"/>
      <c r="E277" s="67"/>
      <c r="F277" s="67"/>
      <c r="G277" s="3"/>
    </row>
    <row r="278" spans="4:7" x14ac:dyDescent="0.2">
      <c r="D278" s="3"/>
      <c r="E278" s="67"/>
      <c r="F278" s="67"/>
      <c r="G278" s="3"/>
    </row>
    <row r="279" spans="4:7" x14ac:dyDescent="0.2">
      <c r="D279" s="3"/>
      <c r="E279" s="67"/>
      <c r="F279" s="67"/>
      <c r="G279" s="3"/>
    </row>
    <row r="280" spans="4:7" x14ac:dyDescent="0.2">
      <c r="D280" s="3"/>
      <c r="E280" s="67"/>
      <c r="F280" s="67"/>
      <c r="G280" s="3"/>
    </row>
    <row r="281" spans="4:7" x14ac:dyDescent="0.2">
      <c r="D281" s="3"/>
      <c r="E281" s="67"/>
      <c r="F281" s="67"/>
      <c r="G281" s="3"/>
    </row>
    <row r="282" spans="4:7" x14ac:dyDescent="0.2">
      <c r="D282" s="3"/>
      <c r="E282" s="67"/>
      <c r="F282" s="67"/>
      <c r="G282" s="3"/>
    </row>
    <row r="283" spans="4:7" x14ac:dyDescent="0.2">
      <c r="D283" s="3"/>
      <c r="E283" s="67"/>
      <c r="F283" s="67"/>
      <c r="G283" s="3"/>
    </row>
    <row r="284" spans="4:7" x14ac:dyDescent="0.2">
      <c r="D284" s="3"/>
      <c r="E284" s="67"/>
      <c r="F284" s="67"/>
      <c r="G284" s="3"/>
    </row>
    <row r="285" spans="4:7" x14ac:dyDescent="0.2">
      <c r="D285" s="3"/>
      <c r="E285" s="67"/>
      <c r="F285" s="67"/>
      <c r="G285" s="3"/>
    </row>
    <row r="286" spans="4:7" x14ac:dyDescent="0.2">
      <c r="D286" s="3"/>
      <c r="E286" s="67"/>
      <c r="F286" s="67"/>
      <c r="G286" s="3"/>
    </row>
    <row r="287" spans="4:7" x14ac:dyDescent="0.2">
      <c r="D287" s="3"/>
      <c r="E287" s="67"/>
      <c r="F287" s="67"/>
      <c r="G287" s="3"/>
    </row>
    <row r="288" spans="4:7" x14ac:dyDescent="0.2">
      <c r="D288" s="3"/>
      <c r="E288" s="67"/>
      <c r="F288" s="67"/>
      <c r="G288" s="3"/>
    </row>
    <row r="289" spans="4:7" x14ac:dyDescent="0.2">
      <c r="D289" s="3"/>
      <c r="E289" s="67"/>
      <c r="F289" s="67"/>
      <c r="G289" s="3"/>
    </row>
    <row r="290" spans="4:7" x14ac:dyDescent="0.2">
      <c r="D290" s="3"/>
      <c r="E290" s="67"/>
      <c r="F290" s="67"/>
      <c r="G290" s="3"/>
    </row>
    <row r="291" spans="4:7" x14ac:dyDescent="0.2">
      <c r="D291" s="3"/>
      <c r="E291" s="67"/>
      <c r="F291" s="67"/>
      <c r="G291" s="3"/>
    </row>
    <row r="292" spans="4:7" x14ac:dyDescent="0.2">
      <c r="D292" s="3"/>
      <c r="E292" s="67"/>
      <c r="F292" s="67"/>
      <c r="G292" s="3"/>
    </row>
    <row r="293" spans="4:7" x14ac:dyDescent="0.2">
      <c r="D293" s="3"/>
      <c r="E293" s="67"/>
      <c r="F293" s="67"/>
      <c r="G293" s="3"/>
    </row>
    <row r="294" spans="4:7" x14ac:dyDescent="0.2">
      <c r="D294" s="3"/>
      <c r="E294" s="67"/>
      <c r="F294" s="67"/>
      <c r="G294" s="3"/>
    </row>
    <row r="295" spans="4:7" x14ac:dyDescent="0.2">
      <c r="D295" s="3"/>
      <c r="E295" s="67"/>
      <c r="F295" s="67"/>
      <c r="G295" s="3"/>
    </row>
    <row r="296" spans="4:7" x14ac:dyDescent="0.2">
      <c r="D296" s="3"/>
      <c r="E296" s="67"/>
      <c r="F296" s="67"/>
      <c r="G296" s="3"/>
    </row>
    <row r="297" spans="4:7" x14ac:dyDescent="0.2">
      <c r="D297" s="3"/>
      <c r="E297" s="67"/>
      <c r="F297" s="67"/>
      <c r="G297" s="3"/>
    </row>
    <row r="298" spans="4:7" x14ac:dyDescent="0.2">
      <c r="D298" s="3"/>
      <c r="E298" s="67"/>
      <c r="F298" s="67"/>
      <c r="G298" s="3"/>
    </row>
    <row r="299" spans="4:7" x14ac:dyDescent="0.2">
      <c r="D299" s="3"/>
      <c r="E299" s="67"/>
      <c r="F299" s="67"/>
      <c r="G299" s="3"/>
    </row>
    <row r="300" spans="4:7" x14ac:dyDescent="0.2">
      <c r="D300" s="3"/>
      <c r="E300" s="67"/>
      <c r="F300" s="67"/>
      <c r="G300" s="3"/>
    </row>
    <row r="301" spans="4:7" x14ac:dyDescent="0.2">
      <c r="D301" s="3"/>
      <c r="E301" s="67"/>
      <c r="F301" s="67"/>
      <c r="G301" s="3"/>
    </row>
    <row r="302" spans="4:7" x14ac:dyDescent="0.2">
      <c r="D302" s="3"/>
      <c r="E302" s="67"/>
      <c r="F302" s="67"/>
      <c r="G302" s="3"/>
    </row>
    <row r="303" spans="4:7" x14ac:dyDescent="0.2">
      <c r="D303" s="3"/>
      <c r="E303" s="67"/>
      <c r="F303" s="67"/>
      <c r="G303" s="3"/>
    </row>
    <row r="304" spans="4:7" x14ac:dyDescent="0.2">
      <c r="D304" s="3"/>
      <c r="E304" s="67"/>
      <c r="F304" s="67"/>
      <c r="G304" s="3"/>
    </row>
    <row r="305" spans="4:7" x14ac:dyDescent="0.2">
      <c r="D305" s="3"/>
      <c r="E305" s="67"/>
      <c r="F305" s="67"/>
      <c r="G305" s="3"/>
    </row>
    <row r="306" spans="4:7" x14ac:dyDescent="0.2">
      <c r="D306" s="3"/>
      <c r="E306" s="67"/>
      <c r="F306" s="67"/>
      <c r="G306" s="3"/>
    </row>
    <row r="307" spans="4:7" x14ac:dyDescent="0.2">
      <c r="D307" s="3"/>
      <c r="E307" s="67"/>
      <c r="F307" s="67"/>
      <c r="G307" s="3"/>
    </row>
    <row r="308" spans="4:7" x14ac:dyDescent="0.2">
      <c r="D308" s="3"/>
      <c r="E308" s="67"/>
      <c r="F308" s="67"/>
      <c r="G308" s="3"/>
    </row>
    <row r="309" spans="4:7" x14ac:dyDescent="0.2">
      <c r="D309" s="3"/>
      <c r="E309" s="67"/>
      <c r="F309" s="67"/>
      <c r="G309" s="3"/>
    </row>
    <row r="310" spans="4:7" x14ac:dyDescent="0.2">
      <c r="D310" s="3"/>
      <c r="E310" s="67"/>
      <c r="F310" s="67"/>
      <c r="G310" s="3"/>
    </row>
    <row r="311" spans="4:7" x14ac:dyDescent="0.2">
      <c r="D311" s="3"/>
      <c r="E311" s="67"/>
      <c r="F311" s="67"/>
      <c r="G311" s="3"/>
    </row>
    <row r="312" spans="4:7" x14ac:dyDescent="0.2">
      <c r="D312" s="3"/>
      <c r="E312" s="67"/>
      <c r="F312" s="67"/>
      <c r="G312" s="3"/>
    </row>
    <row r="313" spans="4:7" x14ac:dyDescent="0.2">
      <c r="D313" s="3"/>
      <c r="E313" s="67"/>
      <c r="F313" s="67"/>
      <c r="G313" s="3"/>
    </row>
    <row r="314" spans="4:7" x14ac:dyDescent="0.2">
      <c r="D314" s="3"/>
      <c r="E314" s="67"/>
      <c r="F314" s="67"/>
      <c r="G314" s="3"/>
    </row>
    <row r="315" spans="4:7" x14ac:dyDescent="0.2">
      <c r="D315" s="3"/>
      <c r="E315" s="67"/>
      <c r="F315" s="67"/>
      <c r="G315" s="3"/>
    </row>
    <row r="316" spans="4:7" x14ac:dyDescent="0.2">
      <c r="D316" s="3"/>
      <c r="E316" s="67"/>
      <c r="F316" s="67"/>
      <c r="G316" s="3"/>
    </row>
    <row r="317" spans="4:7" x14ac:dyDescent="0.2">
      <c r="D317" s="3"/>
      <c r="E317" s="67"/>
      <c r="F317" s="67"/>
      <c r="G317" s="3"/>
    </row>
    <row r="318" spans="4:7" x14ac:dyDescent="0.2">
      <c r="D318" s="3"/>
      <c r="E318" s="67"/>
      <c r="F318" s="67"/>
      <c r="G318" s="3"/>
    </row>
    <row r="319" spans="4:7" x14ac:dyDescent="0.2">
      <c r="D319" s="3"/>
      <c r="E319" s="67"/>
      <c r="F319" s="67"/>
      <c r="G319" s="3"/>
    </row>
    <row r="320" spans="4:7" x14ac:dyDescent="0.2">
      <c r="D320" s="3"/>
      <c r="E320" s="67"/>
      <c r="F320" s="67"/>
      <c r="G320" s="3"/>
    </row>
    <row r="321" spans="4:7" x14ac:dyDescent="0.2">
      <c r="D321" s="3"/>
      <c r="E321" s="67"/>
      <c r="F321" s="67"/>
      <c r="G321" s="3"/>
    </row>
    <row r="322" spans="4:7" x14ac:dyDescent="0.2">
      <c r="D322" s="3"/>
      <c r="E322" s="67"/>
      <c r="F322" s="67"/>
      <c r="G322" s="3"/>
    </row>
    <row r="323" spans="4:7" x14ac:dyDescent="0.2">
      <c r="D323" s="3"/>
      <c r="E323" s="67"/>
      <c r="F323" s="67"/>
      <c r="G323" s="3"/>
    </row>
    <row r="324" spans="4:7" x14ac:dyDescent="0.2">
      <c r="D324" s="3"/>
      <c r="E324" s="67"/>
      <c r="F324" s="67"/>
      <c r="G324" s="3"/>
    </row>
    <row r="325" spans="4:7" x14ac:dyDescent="0.2">
      <c r="D325" s="3"/>
      <c r="E325" s="67"/>
      <c r="F325" s="67"/>
      <c r="G325" s="3"/>
    </row>
    <row r="326" spans="4:7" x14ac:dyDescent="0.2">
      <c r="D326" s="3"/>
      <c r="E326" s="67"/>
      <c r="F326" s="67"/>
      <c r="G326" s="3"/>
    </row>
    <row r="327" spans="4:7" x14ac:dyDescent="0.2">
      <c r="D327" s="3"/>
      <c r="E327" s="67"/>
      <c r="F327" s="67"/>
      <c r="G327" s="3"/>
    </row>
    <row r="328" spans="4:7" x14ac:dyDescent="0.2">
      <c r="D328" s="3"/>
      <c r="E328" s="67"/>
      <c r="F328" s="67"/>
      <c r="G328" s="3"/>
    </row>
    <row r="329" spans="4:7" x14ac:dyDescent="0.2">
      <c r="D329" s="3"/>
      <c r="E329" s="67"/>
      <c r="F329" s="67"/>
      <c r="G329" s="3"/>
    </row>
    <row r="330" spans="4:7" x14ac:dyDescent="0.2">
      <c r="D330" s="3"/>
      <c r="E330" s="67"/>
      <c r="F330" s="67"/>
      <c r="G330" s="3"/>
    </row>
    <row r="331" spans="4:7" x14ac:dyDescent="0.2">
      <c r="D331" s="3"/>
      <c r="E331" s="67"/>
      <c r="F331" s="67"/>
      <c r="G331" s="3"/>
    </row>
    <row r="332" spans="4:7" x14ac:dyDescent="0.2">
      <c r="D332" s="3"/>
      <c r="E332" s="67"/>
      <c r="F332" s="67"/>
      <c r="G332" s="3"/>
    </row>
    <row r="333" spans="4:7" x14ac:dyDescent="0.2">
      <c r="D333" s="3"/>
      <c r="E333" s="67"/>
      <c r="F333" s="67"/>
      <c r="G333" s="3"/>
    </row>
    <row r="334" spans="4:7" x14ac:dyDescent="0.2">
      <c r="D334" s="3"/>
      <c r="E334" s="67"/>
      <c r="F334" s="67"/>
      <c r="G334" s="3"/>
    </row>
    <row r="335" spans="4:7" x14ac:dyDescent="0.2">
      <c r="D335" s="3"/>
      <c r="E335" s="67"/>
      <c r="F335" s="67"/>
      <c r="G335" s="3"/>
    </row>
    <row r="336" spans="4:7" x14ac:dyDescent="0.2">
      <c r="D336" s="3"/>
      <c r="E336" s="67"/>
      <c r="F336" s="67"/>
      <c r="G336" s="3"/>
    </row>
    <row r="337" spans="4:7" x14ac:dyDescent="0.2">
      <c r="D337" s="3"/>
      <c r="E337" s="67"/>
      <c r="F337" s="67"/>
      <c r="G337" s="3"/>
    </row>
    <row r="338" spans="4:7" x14ac:dyDescent="0.2">
      <c r="D338" s="3"/>
      <c r="E338" s="67"/>
      <c r="F338" s="67"/>
      <c r="G338" s="3"/>
    </row>
    <row r="339" spans="4:7" x14ac:dyDescent="0.2">
      <c r="D339" s="3"/>
      <c r="E339" s="67"/>
      <c r="F339" s="67"/>
      <c r="G339" s="3"/>
    </row>
    <row r="340" spans="4:7" x14ac:dyDescent="0.2">
      <c r="D340" s="3"/>
      <c r="E340" s="67"/>
      <c r="F340" s="67"/>
      <c r="G340" s="3"/>
    </row>
    <row r="341" spans="4:7" x14ac:dyDescent="0.2">
      <c r="D341" s="3"/>
      <c r="E341" s="67"/>
      <c r="F341" s="67"/>
      <c r="G341" s="3"/>
    </row>
    <row r="342" spans="4:7" x14ac:dyDescent="0.2">
      <c r="D342" s="3"/>
      <c r="E342" s="67"/>
      <c r="F342" s="67"/>
      <c r="G342" s="3"/>
    </row>
    <row r="343" spans="4:7" x14ac:dyDescent="0.2">
      <c r="D343" s="3"/>
      <c r="E343" s="67"/>
      <c r="F343" s="67"/>
      <c r="G343" s="3"/>
    </row>
    <row r="344" spans="4:7" x14ac:dyDescent="0.2">
      <c r="D344" s="3"/>
      <c r="E344" s="67"/>
      <c r="F344" s="67"/>
      <c r="G344" s="3"/>
    </row>
    <row r="345" spans="4:7" x14ac:dyDescent="0.2">
      <c r="D345" s="3"/>
      <c r="E345" s="67"/>
      <c r="F345" s="67"/>
      <c r="G345" s="3"/>
    </row>
    <row r="346" spans="4:7" x14ac:dyDescent="0.2">
      <c r="D346" s="3"/>
      <c r="E346" s="67"/>
      <c r="F346" s="67"/>
      <c r="G346" s="3"/>
    </row>
    <row r="347" spans="4:7" x14ac:dyDescent="0.2">
      <c r="D347" s="3"/>
      <c r="E347" s="67"/>
      <c r="F347" s="67"/>
      <c r="G347" s="3"/>
    </row>
    <row r="348" spans="4:7" x14ac:dyDescent="0.2">
      <c r="D348" s="3"/>
      <c r="E348" s="67"/>
      <c r="F348" s="67"/>
      <c r="G348" s="3"/>
    </row>
    <row r="349" spans="4:7" x14ac:dyDescent="0.2">
      <c r="D349" s="3"/>
      <c r="E349" s="67"/>
      <c r="F349" s="67"/>
      <c r="G349" s="3"/>
    </row>
    <row r="350" spans="4:7" x14ac:dyDescent="0.2">
      <c r="D350" s="3"/>
      <c r="E350" s="67"/>
      <c r="F350" s="67"/>
      <c r="G350" s="3"/>
    </row>
    <row r="351" spans="4:7" x14ac:dyDescent="0.2">
      <c r="D351" s="3"/>
      <c r="E351" s="67"/>
      <c r="F351" s="67"/>
      <c r="G351" s="3"/>
    </row>
    <row r="352" spans="4:7" x14ac:dyDescent="0.2">
      <c r="D352" s="3"/>
      <c r="E352" s="67"/>
      <c r="F352" s="67"/>
      <c r="G352" s="3"/>
    </row>
    <row r="353" spans="4:7" x14ac:dyDescent="0.2">
      <c r="D353" s="3"/>
      <c r="E353" s="67"/>
      <c r="F353" s="67"/>
      <c r="G353" s="3"/>
    </row>
    <row r="354" spans="4:7" x14ac:dyDescent="0.2">
      <c r="D354" s="3"/>
      <c r="E354" s="67"/>
      <c r="F354" s="67"/>
      <c r="G354" s="3"/>
    </row>
    <row r="355" spans="4:7" x14ac:dyDescent="0.2">
      <c r="D355" s="3"/>
      <c r="E355" s="67"/>
      <c r="F355" s="67"/>
      <c r="G355" s="3"/>
    </row>
    <row r="356" spans="4:7" x14ac:dyDescent="0.2">
      <c r="D356" s="3"/>
      <c r="E356" s="67"/>
      <c r="F356" s="67"/>
      <c r="G356" s="3"/>
    </row>
    <row r="357" spans="4:7" x14ac:dyDescent="0.2">
      <c r="D357" s="3"/>
      <c r="E357" s="67"/>
      <c r="F357" s="67"/>
      <c r="G357" s="3"/>
    </row>
    <row r="358" spans="4:7" x14ac:dyDescent="0.2">
      <c r="D358" s="3"/>
      <c r="E358" s="67"/>
      <c r="F358" s="67"/>
      <c r="G358" s="3"/>
    </row>
    <row r="359" spans="4:7" x14ac:dyDescent="0.2">
      <c r="D359" s="3"/>
      <c r="E359" s="67"/>
      <c r="F359" s="67"/>
      <c r="G359" s="3"/>
    </row>
    <row r="360" spans="4:7" x14ac:dyDescent="0.2">
      <c r="D360" s="3"/>
      <c r="E360" s="67"/>
      <c r="F360" s="67"/>
      <c r="G360" s="3"/>
    </row>
    <row r="361" spans="4:7" x14ac:dyDescent="0.2">
      <c r="D361" s="3"/>
      <c r="E361" s="67"/>
      <c r="F361" s="67"/>
      <c r="G361" s="3"/>
    </row>
    <row r="362" spans="4:7" x14ac:dyDescent="0.2">
      <c r="D362" s="3"/>
      <c r="E362" s="67"/>
      <c r="F362" s="67"/>
      <c r="G362" s="3"/>
    </row>
    <row r="363" spans="4:7" x14ac:dyDescent="0.2">
      <c r="D363" s="3"/>
      <c r="E363" s="67"/>
      <c r="F363" s="67"/>
      <c r="G363" s="3"/>
    </row>
    <row r="364" spans="4:7" x14ac:dyDescent="0.2">
      <c r="D364" s="3"/>
      <c r="E364" s="67"/>
      <c r="F364" s="67"/>
      <c r="G364" s="3"/>
    </row>
    <row r="365" spans="4:7" x14ac:dyDescent="0.2">
      <c r="D365" s="3"/>
      <c r="E365" s="67"/>
      <c r="F365" s="67"/>
      <c r="G365" s="3"/>
    </row>
    <row r="366" spans="4:7" x14ac:dyDescent="0.2">
      <c r="D366" s="3"/>
      <c r="E366" s="67"/>
      <c r="F366" s="67"/>
      <c r="G366" s="3"/>
    </row>
    <row r="367" spans="4:7" x14ac:dyDescent="0.2">
      <c r="D367" s="3"/>
      <c r="E367" s="67"/>
      <c r="F367" s="67"/>
      <c r="G367" s="3"/>
    </row>
    <row r="368" spans="4:7" x14ac:dyDescent="0.2">
      <c r="D368" s="3"/>
      <c r="E368" s="67"/>
      <c r="F368" s="67"/>
      <c r="G368" s="3"/>
    </row>
    <row r="369" spans="4:7" x14ac:dyDescent="0.2">
      <c r="D369" s="3"/>
      <c r="E369" s="67"/>
      <c r="F369" s="67"/>
      <c r="G369" s="3"/>
    </row>
    <row r="370" spans="4:7" x14ac:dyDescent="0.2">
      <c r="D370" s="3"/>
      <c r="E370" s="67"/>
      <c r="F370" s="67"/>
      <c r="G370" s="3"/>
    </row>
    <row r="371" spans="4:7" x14ac:dyDescent="0.2">
      <c r="D371" s="3"/>
      <c r="E371" s="67"/>
      <c r="F371" s="67"/>
      <c r="G371" s="3"/>
    </row>
    <row r="372" spans="4:7" x14ac:dyDescent="0.2">
      <c r="D372" s="3"/>
      <c r="E372" s="67"/>
      <c r="F372" s="67"/>
      <c r="G372" s="3"/>
    </row>
    <row r="373" spans="4:7" x14ac:dyDescent="0.2">
      <c r="D373" s="3"/>
      <c r="E373" s="67"/>
      <c r="F373" s="67"/>
      <c r="G373" s="3"/>
    </row>
    <row r="374" spans="4:7" x14ac:dyDescent="0.2">
      <c r="D374" s="3"/>
      <c r="E374" s="67"/>
      <c r="F374" s="67"/>
      <c r="G374" s="3"/>
    </row>
    <row r="375" spans="4:7" x14ac:dyDescent="0.2">
      <c r="D375" s="3"/>
      <c r="E375" s="67"/>
      <c r="F375" s="67"/>
      <c r="G375" s="3"/>
    </row>
    <row r="376" spans="4:7" x14ac:dyDescent="0.2">
      <c r="D376" s="3"/>
      <c r="E376" s="67"/>
      <c r="F376" s="67"/>
      <c r="G376" s="3"/>
    </row>
  </sheetData>
  <mergeCells count="7">
    <mergeCell ref="G3:G7"/>
    <mergeCell ref="A3:A7"/>
    <mergeCell ref="F3:F7"/>
    <mergeCell ref="B3:B7"/>
    <mergeCell ref="C3:C7"/>
    <mergeCell ref="D3:D7"/>
    <mergeCell ref="E3:E7"/>
  </mergeCells>
  <phoneticPr fontId="1" type="noConversion"/>
  <pageMargins left="0.7" right="0.7" top="0.75" bottom="0.75" header="0.3" footer="0.3"/>
  <pageSetup scale="77" fitToHeight="2" orientation="landscape" r:id="rId1"/>
  <headerFooter alignWithMargins="0"/>
  <rowBreaks count="1" manualBreakCount="1">
    <brk id="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CALC01</vt:lpstr>
      <vt:lpstr>CALC02</vt:lpstr>
      <vt:lpstr>CALC03</vt:lpstr>
      <vt:lpstr>CALC04</vt:lpstr>
      <vt:lpstr>CALC05</vt:lpstr>
      <vt:lpstr>CALC06</vt:lpstr>
      <vt:lpstr>CALC07</vt:lpstr>
      <vt:lpstr>CALC08</vt:lpstr>
      <vt:lpstr>CALC 09</vt:lpstr>
      <vt:lpstr>SUMMARY01</vt:lpstr>
      <vt:lpstr>CALC01!Print_Area</vt:lpstr>
      <vt:lpstr>CALC02!Print_Area</vt:lpstr>
      <vt:lpstr>CALC03!Print_Area</vt:lpstr>
      <vt:lpstr>CALC04!Print_Area</vt:lpstr>
      <vt:lpstr>CALC05!Print_Area</vt:lpstr>
      <vt:lpstr>CALC06!Print_Area</vt:lpstr>
      <vt:lpstr>CALC07!Print_Area</vt:lpstr>
      <vt:lpstr>SUMMARY01!Print_Area</vt:lpstr>
      <vt:lpstr>CALC02!Print_Titles</vt:lpstr>
      <vt:lpstr>CALC03!Print_Titles</vt:lpstr>
      <vt:lpstr>CALC04!Print_Titles</vt:lpstr>
      <vt:lpstr>CALC05!Print_Titles</vt:lpstr>
      <vt:lpstr>CALC06!Print_Titles</vt:lpstr>
      <vt:lpstr>SUMMARY01!Print_Titles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jmiller8</dc:creator>
  <cp:keywords>PAVEMENT CALCS</cp:keywords>
  <cp:lastModifiedBy>Nathan Quicksall</cp:lastModifiedBy>
  <cp:lastPrinted>2023-12-11T14:03:40Z</cp:lastPrinted>
  <dcterms:created xsi:type="dcterms:W3CDTF">2004-11-29T18:07:26Z</dcterms:created>
  <dcterms:modified xsi:type="dcterms:W3CDTF">2023-12-12T13:43:46Z</dcterms:modified>
</cp:coreProperties>
</file>